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D:\OBJAVA\POPISI\02_12\"/>
    </mc:Choice>
  </mc:AlternateContent>
  <xr:revisionPtr revIDLastSave="0" documentId="8_{A41CB6EE-E32F-4503-8D4E-BF447C7138AF}" xr6:coauthVersionLast="47" xr6:coauthVersionMax="47" xr10:uidLastSave="{00000000-0000-0000-0000-000000000000}"/>
  <bookViews>
    <workbookView xWindow="-108" yWindow="-108" windowWidth="23256" windowHeight="12456" xr2:uid="{00000000-000D-0000-FFFF-FFFF00000000}"/>
  </bookViews>
  <sheets>
    <sheet name="predračun" sheetId="1" r:id="rId1"/>
    <sheet name="List3" sheetId="3" r:id="rId2"/>
  </sheets>
  <definedNames>
    <definedName name="CENA">predračun!$E$1:$E$65533</definedName>
    <definedName name="CENA1">#REF!</definedName>
    <definedName name="KOLIC">predračun!$D$1:$D$65533</definedName>
    <definedName name="_xlnm.Print_Titles" localSheetId="0">predračun!$55:$55</definedName>
  </definedNames>
  <calcPr calcId="191029"/>
</workbook>
</file>

<file path=xl/calcChain.xml><?xml version="1.0" encoding="utf-8"?>
<calcChain xmlns="http://schemas.openxmlformats.org/spreadsheetml/2006/main">
  <c r="G232" i="1" l="1"/>
  <c r="G75" i="1"/>
  <c r="G70" i="1"/>
  <c r="E78" i="1" l="1"/>
  <c r="E191" i="1"/>
  <c r="G182" i="1"/>
  <c r="G181" i="1"/>
  <c r="G180" i="1"/>
  <c r="G179" i="1"/>
  <c r="G178" i="1"/>
  <c r="G177" i="1"/>
  <c r="G176" i="1"/>
  <c r="G175" i="1"/>
  <c r="E160" i="1"/>
  <c r="E164" i="1" s="1"/>
  <c r="G155" i="1"/>
  <c r="G153" i="1"/>
  <c r="G135" i="1"/>
  <c r="E112" i="1"/>
  <c r="E111" i="1"/>
  <c r="G111" i="1" s="1"/>
  <c r="G106" i="1"/>
  <c r="G104" i="1"/>
  <c r="G102" i="1"/>
  <c r="G100" i="1"/>
  <c r="G97" i="1"/>
  <c r="G95" i="1"/>
  <c r="E70" i="1"/>
  <c r="E58" i="1" l="1"/>
  <c r="G112" i="1"/>
  <c r="G164" i="1" l="1"/>
  <c r="G204" i="1" l="1"/>
  <c r="G73" i="1"/>
  <c r="E220" i="1" l="1"/>
  <c r="E214" i="1" l="1"/>
  <c r="E120" i="1" l="1"/>
  <c r="G120" i="1" s="1"/>
  <c r="E116" i="1"/>
  <c r="G116" i="1" s="1"/>
  <c r="G61" i="1" l="1"/>
  <c r="G93" i="1" l="1"/>
  <c r="G197" i="1" l="1"/>
  <c r="G191" i="1" l="1"/>
  <c r="E186" i="1"/>
  <c r="G160" i="1"/>
  <c r="G151" i="1" l="1"/>
  <c r="E128" i="1" l="1"/>
  <c r="G220" i="1"/>
  <c r="G214" i="1"/>
  <c r="G130" i="1" l="1"/>
  <c r="E139" i="1" l="1"/>
  <c r="G139" i="1" s="1"/>
  <c r="G67" i="1"/>
  <c r="G78" i="1"/>
  <c r="G186" i="1" l="1"/>
  <c r="G223" i="1" s="1"/>
  <c r="F227" i="1" s="1"/>
  <c r="G227" i="1" l="1"/>
  <c r="G230" i="1" s="1"/>
</calcChain>
</file>

<file path=xl/sharedStrings.xml><?xml version="1.0" encoding="utf-8"?>
<sst xmlns="http://schemas.openxmlformats.org/spreadsheetml/2006/main" count="306" uniqueCount="222">
  <si>
    <t xml:space="preserve">INVESTITOR:    </t>
  </si>
  <si>
    <t xml:space="preserve">OBJEKT :          </t>
  </si>
  <si>
    <t xml:space="preserve">PROJEKT:          </t>
  </si>
  <si>
    <t>Projekt za izvedbo - PZI</t>
  </si>
  <si>
    <t xml:space="preserve">PROJEKTANT:  </t>
  </si>
  <si>
    <t xml:space="preserve"> -</t>
  </si>
  <si>
    <t xml:space="preserve">Izvajalec mora jamčiti vsaj z dvoletno garancijo za kvaliteto rastlin in zasaditve. </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</si>
  <si>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</si>
  <si>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</si>
  <si>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</si>
  <si>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</si>
  <si>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</si>
  <si>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</si>
  <si>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</si>
  <si>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</si>
  <si>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</si>
  <si>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</si>
  <si>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</si>
  <si>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</si>
  <si>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</si>
  <si>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eventualne škode povzročene ostalim izvajalcem na gradbišču</t>
  </si>
  <si>
    <t>čiščenje in odvoz odvečnega materiala v stalno deponijo</t>
  </si>
  <si>
    <t>plačilo komunalnega prispevka za stalno deponijo odpadnega materiala</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</si>
  <si>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</si>
  <si>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</si>
  <si>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</si>
  <si>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</si>
  <si>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</si>
  <si>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</si>
  <si>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</si>
  <si>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</si>
  <si>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</si>
  <si>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</si>
  <si>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</si>
  <si>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18/20</t>
  </si>
  <si>
    <t>obseg debla v cm v prsni višini</t>
  </si>
  <si>
    <t>VK</t>
  </si>
  <si>
    <t>višina rastline ob sajenju v cm</t>
  </si>
  <si>
    <t>ŠK</t>
  </si>
  <si>
    <t>širina krošnje ob sajenju v cm</t>
  </si>
  <si>
    <t xml:space="preserve">                           opis                                           </t>
  </si>
  <si>
    <t>enota</t>
  </si>
  <si>
    <t>količina</t>
  </si>
  <si>
    <t>cena/enoto</t>
  </si>
  <si>
    <t>znesek</t>
  </si>
  <si>
    <t>m3</t>
  </si>
  <si>
    <t>m2</t>
  </si>
  <si>
    <t>DREVESA</t>
  </si>
  <si>
    <t>Nabava dreves po načrtu in dobava z nakladanjem v drevesnici  s transportom do mesta vsaditve. Drevesa morajo ustrezati vrstni sestavi, velikosti in številu poganjkov, kot je določeno v načrtu.</t>
  </si>
  <si>
    <t>*razen izjem, kjer je velikost sadike ustrezno prilagojena, kot je predpisano.</t>
  </si>
  <si>
    <t>kos</t>
  </si>
  <si>
    <t>C</t>
  </si>
  <si>
    <t xml:space="preserve">GRMOVNICE </t>
  </si>
  <si>
    <t>Nabava grmovnic po načrtu in dobava z nakladanjem v drevesnici  s transportom do mesta vsaditve. Grmovnice morajo ustrezati vrstni sestavi, velikosti in številu poganjkov, kot je določeno v načrtu.</t>
  </si>
  <si>
    <t>VK: 60-80, vsaj 3 poganjki</t>
  </si>
  <si>
    <t>C/4</t>
  </si>
  <si>
    <t>F</t>
  </si>
  <si>
    <t>TRATA</t>
  </si>
  <si>
    <t>F/1</t>
  </si>
  <si>
    <t>kg</t>
  </si>
  <si>
    <t>F/2</t>
  </si>
  <si>
    <t>ZASADITVE IN ZATRAVITEVE SKUPAJ:</t>
  </si>
  <si>
    <t>OPOMBA: DDV ni upoštevan</t>
  </si>
  <si>
    <t>POPENJAVKA</t>
  </si>
  <si>
    <t>Hedera helix</t>
  </si>
  <si>
    <t>VK: 80-100, vsaj 3 poganjki</t>
  </si>
  <si>
    <t>kom</t>
  </si>
  <si>
    <t xml:space="preserve"> </t>
  </si>
  <si>
    <t>E</t>
  </si>
  <si>
    <t>TRAJNICE</t>
  </si>
  <si>
    <t>E/1.</t>
  </si>
  <si>
    <t>Nabava  trajnic po načrtu in dobava z nakladanjem v drevesnici  s transportom do mesta vsaditve. Trajnice morajo ustrezati vrstni sestavi, velikosti in številu poganjkov, kot je določeno v načrtu.</t>
  </si>
  <si>
    <t>E/2.</t>
  </si>
  <si>
    <t>trajnice, C7</t>
  </si>
  <si>
    <t>DREVESA V RAŠČENEM TERENU</t>
  </si>
  <si>
    <t/>
  </si>
  <si>
    <t>NEPREDVIDENA DELA SKUPAJ:</t>
  </si>
  <si>
    <t>G</t>
  </si>
  <si>
    <t>H</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</si>
  <si>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</si>
  <si>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</si>
  <si>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</si>
  <si>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</si>
  <si>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t>
  </si>
  <si>
    <t>ŽIVLJENJSAKI PROSTOR ZA RASTLINE</t>
  </si>
  <si>
    <t>GRMOVNICE IN POPENJAVKE</t>
  </si>
  <si>
    <t xml:space="preserve">TRAVNATA POVRŠINA   </t>
  </si>
  <si>
    <t>V skladu z SIST DIN 18 915 je potrebno pripraviti vegetacijski nosilni sloj in po potrebi tudi teren.</t>
  </si>
  <si>
    <t>ZASTIRKA</t>
  </si>
  <si>
    <t>Nabava rastlin po načrtu in dobava z nakladanjem v drevesnici  s transportom do mesta vsaditve. Rastline morajo ustrezati vrstni sestavi, velikosti in številu poganjkov, kot je določeno v načrtu.</t>
  </si>
  <si>
    <t>Pritrditev dreves s tremi  zgoraj povezanimi lesenimi impregniranimi koli Ø &gt; 8 cm, nadzemna višina 220 cm ali  20 cm pod spodnjimi vejami, zabiti del: 1/3 celotne višine, elastična povezava, ki ne drsi po deblu navzdol; dobava in vgradnja</t>
  </si>
  <si>
    <t xml:space="preserve">Razporeditev rastlin po površinskem saditvenem  načrtu. </t>
  </si>
  <si>
    <t>Dobava in posaditev  trajnic vključuje dvoletno vzdrževanje, kar je zajeto v postavki saditve.</t>
  </si>
  <si>
    <t>Dobava in posaditev dreves vključuje dvoletno vzdrževanje, kar je zajeto v postavki saditve.</t>
  </si>
  <si>
    <t>Dobava in posaditev grmovnic vključuje dvoletno vzdrževanje, kar je zajeto v postavki saditve.</t>
  </si>
  <si>
    <t>Dobava in posaditev rastlin vključuje dvoletno vzdrževanje, kar je zajeto v postavki saditve.</t>
  </si>
  <si>
    <t xml:space="preserve">Izkop in priprava jam 1,5x premera lončka, pognojitev z mineralnim gnojilom ali enakovredno in posaditev  rastlin, z zasipanjem jam. Utrditev zemljine okoli lončka. Odvoz odvečnega materiala, s planiranjem po končanih delih in ostalimi pomožnimi deli. Prvo zalivanje 3 liter na rastlino. Sajenje v kokosovo tkanino ali protiplevelno folijo, kjer je predvidena. </t>
  </si>
  <si>
    <t xml:space="preserve">Strojna setev semen za trate. Nizko podkopanje (ne globlje kot 1 cm!) in potlačenje posejane površine. Po setvi se površine zalije, orosi z vodo v čim bolj drobnih kapljicah in prepreči obremenitve posejanih tal. </t>
  </si>
  <si>
    <t>E/3</t>
  </si>
  <si>
    <t>G/1.</t>
  </si>
  <si>
    <t>G/2.</t>
  </si>
  <si>
    <t>H/1.</t>
  </si>
  <si>
    <t>H/2.</t>
  </si>
  <si>
    <t>H/3.</t>
  </si>
  <si>
    <t>O</t>
  </si>
  <si>
    <t>O/1</t>
  </si>
  <si>
    <t>P</t>
  </si>
  <si>
    <t>P/1</t>
  </si>
  <si>
    <t>NEPREDVIDENA DELA</t>
  </si>
  <si>
    <t>O/3</t>
  </si>
  <si>
    <t>P/1.1</t>
  </si>
  <si>
    <t>Y</t>
  </si>
  <si>
    <t>Y/1</t>
  </si>
  <si>
    <t>E/5</t>
  </si>
  <si>
    <t>F/3</t>
  </si>
  <si>
    <t>Organska gnojilna tableta 21g z dolgotrajnim delovanjem (kot npr. Healthy start 12-8-8), 1 kos/rastlino</t>
  </si>
  <si>
    <t>Organska gnojilna tableta 21g z dolgotrajnim delovanjem (kot npr. Healthy start 12-8-8), 3 kos/rastlino</t>
  </si>
  <si>
    <t>G/3</t>
  </si>
  <si>
    <t xml:space="preserve">Življenjski prostor za drevesa mora biti pripravljen pred saditvijo in je obdelan v postavki "Življenjski prostor za rastline". </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</si>
  <si>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</si>
  <si>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Odvoz odvečnega materiala, s planiranjem po končanih delih in ostalimi pomožnimi deli. Prvo zalivanje 50 litrov na rastlino. </t>
  </si>
  <si>
    <t xml:space="preserve">Življenjski prostor za grmovnice mora biti pripravljen pred saditvijo in je obdelan v postavki "Življenjski prostor za rastline". </t>
  </si>
  <si>
    <t xml:space="preserve">Življenjski prostor za popenjavke mora biti pripravljen pred saditvijo in je obdelan v postavki "Življenjski prostor za rastline". </t>
  </si>
  <si>
    <t xml:space="preserve">Življenjski prostor za trajnice mora biti pripravljen pred saditvijo in je obdelan v  postavki "Življenjski prostor za rastline". </t>
  </si>
  <si>
    <t>Pred saditvijo  trajnic  mora biti zagotovljen življenjski prostor za grmovnice: 30 cm po celotni površini grede napolnjen z rodovitno z zemljo (glej Tehnično poročilo); količine za ureditev zajete v popisu zemeljskih del.</t>
  </si>
  <si>
    <t>Dobava in setev travnega semena vključuje dvoletno vzdrževanje, kar je zajeto v postavki setve.</t>
  </si>
  <si>
    <t>Co 20L</t>
  </si>
  <si>
    <t>lonec 20 litrov</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</si>
  <si>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</si>
  <si>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</si>
  <si>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</si>
  <si>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</si>
  <si>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</si>
  <si>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</si>
  <si>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</si>
  <si>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C/6.2</t>
  </si>
  <si>
    <t>C/7</t>
  </si>
  <si>
    <t>C/7.2</t>
  </si>
  <si>
    <t>C/8</t>
  </si>
  <si>
    <t>P/1.5</t>
  </si>
  <si>
    <t>Fino zrahljanje površine pred setvijo. Po potrebi odstranitev plevela in kamnov s premerom &gt;5 cm. Gnojenje z ustreznimi gnojili in predpisani količini glede na vrsto gnojila.</t>
  </si>
  <si>
    <t xml:space="preserve">Življenjski prostor za trato mora biti pripravljen pred setvijo oziroma polaganjem travne ruše in je obdelan v postavki "Življenjski prostor za rastline". </t>
  </si>
  <si>
    <t>Površino je potrebno fino zrahljati pred setvijo oziroma polaganjem. Sejati ali polagati travno rušo  je možno le na uležanih površinah.</t>
  </si>
  <si>
    <t xml:space="preserve">Po setvi oziroma polaganju travne ruše  je potrebno območje obilno zaliti in preprečiti obremenitve novo urejenih travnatih površin. </t>
  </si>
  <si>
    <t>C/4.3</t>
  </si>
  <si>
    <t>C/8.3</t>
  </si>
  <si>
    <t>C/6</t>
  </si>
  <si>
    <t>Obalni dom upokojencev Koper, Krožna cesta 5, Koper</t>
  </si>
  <si>
    <t>Bivalna enota DSO Bella Vista</t>
  </si>
  <si>
    <t>STYRIA d.o.o., Cankarjeva ulica 6E SI - 2000 Maribor</t>
  </si>
  <si>
    <t>Ta popis zajema izvedbo zelenih površin v območju  Bivalna enota DSO Bella Vista</t>
  </si>
  <si>
    <t>OKRASNA DREVESA</t>
  </si>
  <si>
    <t>SADNA DREVESA</t>
  </si>
  <si>
    <t>Pinus pinea</t>
  </si>
  <si>
    <t>DD, 3 xpr, ŽK, 10/12</t>
  </si>
  <si>
    <t>Quercus pubescens</t>
  </si>
  <si>
    <t>Quercus suber</t>
  </si>
  <si>
    <t xml:space="preserve">Diospytos kaki </t>
  </si>
  <si>
    <t>Ficus carica, Figa - Bornholm</t>
  </si>
  <si>
    <t>Olea europea</t>
  </si>
  <si>
    <t>175-200</t>
  </si>
  <si>
    <t>Prunus avium: različne sorte na nizkih podlagah</t>
  </si>
  <si>
    <t>sadno drevo</t>
  </si>
  <si>
    <t>Photinia fraseri 'Red Robin'</t>
  </si>
  <si>
    <t>Actinidia deliciosa</t>
  </si>
  <si>
    <t>Parthenocissus t. 'Veitchii'</t>
  </si>
  <si>
    <t>Festuca ovina</t>
  </si>
  <si>
    <t>Festuca mairei</t>
  </si>
  <si>
    <t>Lavandula angustifolia 'Ellagance Snow'</t>
  </si>
  <si>
    <t>Lavandula angustifolia 'Oljka'</t>
  </si>
  <si>
    <t>Lavandula angustifolia 'Grappenhall'</t>
  </si>
  <si>
    <t>Panicum virgatum 'Prairie Skies'</t>
  </si>
  <si>
    <t>Helichrysum  italicum</t>
  </si>
  <si>
    <t>popenjavke</t>
  </si>
  <si>
    <t>dišavnice</t>
  </si>
  <si>
    <t>35 cm  humozne zemlje (nepresejane); nabava, dovoz, vgraditev; Vgradnja IZKLJUČNO V SUHEM STANJU</t>
  </si>
  <si>
    <t>20 cm  humozne zemlje; nabava, dovoz, vgraditev; Vgradnja IZKLJUČNO V SUHEM STANJU</t>
  </si>
  <si>
    <t>Pred saditvijo  dreves mora biti zagotovljen življenjski prostor za drevo 1,5x1,5 metre v tlorisu in 0,35 m v globino, napolnjen z rodovitno zemljo (glej Tehnično poročilo); količine za ureditev so zajete v popisu zemeljskih del.</t>
  </si>
  <si>
    <t>Pred saditvijo  grmovnic mora biti zagotovljen življenjski prostor za grmovnice: 35 cm po celotni površini grede napolnjen z rodovitno z zemljo (glej Tehnično poročilo); količine za ureditev zajete v popisu zemeljskih del.</t>
  </si>
  <si>
    <t>Pred saditvijo  popenjavk mora biti zagotovljen življenjski prostor za popenjavke: 35 cm po celotni površini grede napolnjen z rodovitno z zemljo (glej Tehnično poročilo); količine za ureditev zajete v popisu zemeljskih del.</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</si>
  <si>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po celotnem območju grede. </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</si>
  <si>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t>
  </si>
  <si>
    <t xml:space="preserve">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t>
  </si>
  <si>
    <t>Rastline je potrebno saditi v času mirovanja. Rastline v zabojnikih lahko sadimo vse leto. Sadilne jame je potrebno izkopati v 1,5-kratnemu premeru koreninske grude. Pred vstavitvijo sadike se doda založno gnojilo. Na vseh straneh grude je potrebno zapolniti z zemljo in potlačiti in močno namočiti z vodo. Po saditvi se teren fino splanira in izvede zastirka v debelini min. 5 cm.</t>
  </si>
  <si>
    <t>okrasne trave</t>
  </si>
  <si>
    <t>Nabava in dobava ustrezne travne mešanice za sončne lege. Specifikacija trav v travni mešanici glej Tehnično poročilo. Poraba: 0,04 kg/m2</t>
  </si>
  <si>
    <t xml:space="preserve">V načrtu je obdelana vegetacija (drevje, grmovnice, popenjavke, trajnice, trata). </t>
  </si>
  <si>
    <t>Razna nepredvidena gradbena dela, pomoč obrtnikom in inštalaterjem, obračun po kalkulativnih elementih iz osnove ponudbe, ocena 5% zasaditvenih in zatravitvenih del.</t>
  </si>
  <si>
    <t>DIKA</t>
  </si>
  <si>
    <t>FICA</t>
  </si>
  <si>
    <t>OLEU</t>
  </si>
  <si>
    <t>PIPI</t>
  </si>
  <si>
    <t>QUPU</t>
  </si>
  <si>
    <t>PRAV</t>
  </si>
  <si>
    <t>QUSU</t>
  </si>
  <si>
    <t>PHFR</t>
  </si>
  <si>
    <t>acde</t>
  </si>
  <si>
    <t>hehe</t>
  </si>
  <si>
    <t>patr</t>
  </si>
  <si>
    <t>feov</t>
  </si>
  <si>
    <t>fema</t>
  </si>
  <si>
    <t>laae</t>
  </si>
  <si>
    <t>laao</t>
  </si>
  <si>
    <t>laag</t>
  </si>
  <si>
    <t>pavi</t>
  </si>
  <si>
    <t xml:space="preserve">Rosmarinus officinalis </t>
  </si>
  <si>
    <t>roof</t>
  </si>
  <si>
    <t>heit</t>
  </si>
  <si>
    <r>
      <t xml:space="preserve">Življenjski prostor za </t>
    </r>
    <r>
      <rPr>
        <b/>
        <sz val="10"/>
        <color indexed="8"/>
        <rFont val="Arial Narrow"/>
        <family val="2"/>
      </rPr>
      <t xml:space="preserve">drevesa </t>
    </r>
    <r>
      <rPr>
        <sz val="10"/>
        <color indexed="8"/>
        <rFont val="Arial Narrow"/>
        <family val="2"/>
      </rPr>
      <t xml:space="preserve">mora biti pripravljen v skladu z popisom v tehničnem poročilu: 30 cm  humozne zemlje (nepresejane),  120 cm NEPRESEJANE peščene rjave zemlje I.kategorije,  pod tem nasutje peščene zemljine (lahko izkopan teren),  upošteva se  površina 3x3m = 9 m2 za posamezno drevo. </t>
    </r>
  </si>
  <si>
    <r>
      <t xml:space="preserve">35 cm  humozne zemlje </t>
    </r>
    <r>
      <rPr>
        <b/>
        <sz val="10"/>
        <color indexed="8"/>
        <rFont val="Arial Narrow"/>
        <family val="2"/>
      </rPr>
      <t>(nepresejane);</t>
    </r>
    <r>
      <rPr>
        <sz val="10"/>
        <color indexed="8"/>
        <rFont val="Arial Narrow"/>
        <family val="2"/>
      </rPr>
      <t xml:space="preserve"> nabava, dovoz, vgraditev; Vgradnja IZKLJUČNO V SUHEM STANJU</t>
    </r>
  </si>
  <si>
    <r>
      <t xml:space="preserve">Življenjski prostor za </t>
    </r>
    <r>
      <rPr>
        <b/>
        <sz val="10"/>
        <color indexed="8"/>
        <rFont val="Arial Narrow"/>
        <family val="2"/>
      </rPr>
      <t>grmovnice in popenjavke</t>
    </r>
    <r>
      <rPr>
        <sz val="10"/>
        <color indexed="8"/>
        <rFont val="Arial Narrow"/>
        <family val="2"/>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</si>
  <si>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r>
      <t xml:space="preserve">35 cm  humozne zemlje </t>
    </r>
    <r>
      <rPr>
        <b/>
        <sz val="10"/>
        <color indexed="8"/>
        <rFont val="Arial Narrow"/>
        <family val="2"/>
      </rPr>
      <t>(nepresejane);</t>
    </r>
    <r>
      <rPr>
        <sz val="10"/>
        <color indexed="8"/>
        <rFont val="Arial Narrow"/>
        <family val="2"/>
      </rPr>
      <t xml:space="preserve"> nabava, dovoz, vgraditev, Vgradnja IZKLJUČNO V SUHEM STANJU</t>
    </r>
  </si>
  <si>
    <r>
      <t xml:space="preserve">Travnata površina </t>
    </r>
    <r>
      <rPr>
        <b/>
        <sz val="10"/>
        <color indexed="8"/>
        <rFont val="Arial Narrow"/>
        <family val="2"/>
      </rPr>
      <t xml:space="preserve">za setev ali polaganje traven ruše </t>
    </r>
    <r>
      <rPr>
        <sz val="10"/>
        <color indexed="8"/>
        <rFont val="Arial Narrow"/>
        <family val="2"/>
      </rPr>
      <t>mora biti pripravljena v skladu z popisom v tehničnem poročilu: 20 cm  humozne zemlje.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</si>
  <si>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r>
      <t xml:space="preserve">Izvedba zastirke v debelini min. 5 cm z posebno </t>
    </r>
    <r>
      <rPr>
        <b/>
        <sz val="10"/>
        <color indexed="8"/>
        <rFont val="Arial Narrow"/>
        <family val="2"/>
      </rPr>
      <t xml:space="preserve">zastirko za trajnice (npr. Frux) </t>
    </r>
    <r>
      <rPr>
        <sz val="10"/>
        <color indexed="8"/>
        <rFont val="Arial Narrow"/>
        <family val="2"/>
      </rPr>
      <t>po celotnem območju grede. Fino planiranje  terena med rastlinami zajeto v postavki sajenja rastlin. Komplet, dobava in vgradnja.</t>
    </r>
  </si>
  <si>
    <r>
      <t xml:space="preserve">Izvedba zastirke v debelini min. 5 cm iz </t>
    </r>
    <r>
      <rPr>
        <b/>
        <sz val="10"/>
        <color indexed="8"/>
        <rFont val="Arial Narrow"/>
        <family val="2"/>
      </rPr>
      <t xml:space="preserve">pranega rečnega prodca 4-8 m m </t>
    </r>
    <r>
      <rPr>
        <sz val="10"/>
        <color indexed="8"/>
        <rFont val="Arial Narrow"/>
        <family val="2"/>
      </rPr>
      <t>po celotnem območju grede. Fino planiranje  terena med rastlinami zajeto v postavki sajenja rastlin. Komplet, dobava in vgradnja.</t>
    </r>
  </si>
  <si>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Rastlino je potrebno ob vsaditvi obrezati (vzgojna rez, sanacija poškodb).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</si>
  <si>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Ljubljana/Maribor, oktober 2024</t>
  </si>
  <si>
    <t>Ljubljana/Maribor, 22.10.2024</t>
  </si>
  <si>
    <t>PROJEKTANTSKI POPIS DEL</t>
  </si>
  <si>
    <r>
      <t xml:space="preserve">Življenjski prostor za </t>
    </r>
    <r>
      <rPr>
        <b/>
        <sz val="10"/>
        <rFont val="Arial Narrow"/>
        <family val="2"/>
      </rPr>
      <t xml:space="preserve">trajnice </t>
    </r>
    <r>
      <rPr>
        <sz val="10"/>
        <rFont val="Arial Narrow"/>
        <family val="2"/>
      </rPr>
      <t>v raščenem terenu  mora biti pripravljen v skladu z popisom v tehničnem poročilu: 30 cm  humozne zemlje (nepresejane), pod tem nasutje peščene zemljine (lahko izkopan teren).Vgradnja IZKLJUČNO V SUHEM STANJU</t>
    </r>
  </si>
  <si>
    <r>
      <rPr>
        <b/>
        <sz val="10"/>
        <rFont val="Arial Narrow"/>
        <family val="2"/>
      </rPr>
      <t>Travnata površina</t>
    </r>
    <r>
      <rPr>
        <sz val="10"/>
        <rFont val="Arial Narrow"/>
        <family val="2"/>
      </rPr>
      <t xml:space="preserve"> mora biti pripravljena v skladu z popisom v tehničnem poročilu: 15 cm  humozne zemlje,   15 cm peščene </t>
    </r>
    <r>
      <rPr>
        <b/>
        <sz val="10"/>
        <rFont val="Arial Narrow"/>
        <family val="2"/>
      </rPr>
      <t>(nepresejane)</t>
    </r>
    <r>
      <rPr>
        <sz val="10"/>
        <rFont val="Arial Narrow"/>
        <family val="2"/>
      </rPr>
      <t xml:space="preserve"> rjave zemlje I.kategorije, pod tem nasutje peščene zemljine (lahko izkopan teren).</t>
    </r>
  </si>
  <si>
    <t>KRAJINSKA UREDITEV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</si>
</sst>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00\ _€_-;\-* #,##0.00\ _€_-;_-* &quot;-&quot;??\ _€_-;_-@_-"/>
    <numFmt numFmtId="166" formatCode="#,##0.00\ [$€-1]"/>
  </numFmts>
  <fonts count="37" x14ac:knownFonts="1">
    <font>
      <sz val="11"/>
      <color theme="1"/>
      <name val="Calibri"/>
      <family val="2"/>
      <charset val="238"/>
      <scheme val="minor"/>
    </font>
    <font>
      <sz val="10"/>
      <color theme="1"/>
      <name val="Times New Roman"/>
      <family val="2"/>
      <charset val="238"/>
    </font>
    <font>
      <sz val="11"/>
      <color theme="1"/>
      <name val="Calibri"/>
      <family val="2"/>
      <charset val="238"/>
      <scheme val="minor"/>
    </font>
    <font>
      <sz val="11"/>
      <name val="Times New Roman"/>
      <family val="1"/>
      <charset val="238"/>
    </font>
    <font>
      <b/>
      <sz val="10"/>
      <color theme="1"/>
      <name val="Times New Roman"/>
      <family val="1"/>
      <charset val="238"/>
    </font>
    <font>
      <sz val="11"/>
      <color rgb="FFFF0000"/>
      <name val="Times New Roman"/>
      <family val="1"/>
      <charset val="238"/>
    </font>
    <font>
      <sz val="10"/>
      <name val="Times New Roman"/>
      <family val="1"/>
      <charset val="238"/>
    </font>
    <font>
      <b/>
      <sz val="10"/>
      <name val="Times New Roman"/>
      <family val="1"/>
      <charset val="238"/>
    </font>
    <font>
      <sz val="10"/>
      <color theme="1"/>
      <name val="Times New Roman"/>
      <family val="1"/>
      <charset val="238"/>
    </font>
    <font>
      <sz val="11"/>
      <color theme="1"/>
      <name val="Times New Roman"/>
      <family val="1"/>
      <charset val="238"/>
    </font>
    <font>
      <i/>
      <sz val="10"/>
      <name val="Times New Roman"/>
      <family val="1"/>
      <charset val="238"/>
    </font>
    <font>
      <sz val="10"/>
      <color indexed="8"/>
      <name val="Times New Roman"/>
      <family val="1"/>
      <charset val="238"/>
    </font>
    <font>
      <sz val="10"/>
      <name val="Arial"/>
      <family val="2"/>
      <charset val="238"/>
    </font>
    <font>
      <b/>
      <i/>
      <sz val="10"/>
      <color indexed="8"/>
      <name val="Times New Roman"/>
      <family val="1"/>
      <charset val="238"/>
    </font>
    <font>
      <b/>
      <sz val="10"/>
      <color rgb="FFFF0000"/>
      <name val="Times New Roman"/>
      <family val="1"/>
      <charset val="238"/>
    </font>
    <font>
      <sz val="10"/>
      <name val="Arial CE"/>
      <charset val="238"/>
    </font>
    <font>
      <b/>
      <i/>
      <sz val="8"/>
      <name val="Times New Roman"/>
      <family val="1"/>
      <charset val="238"/>
    </font>
    <font>
      <sz val="10"/>
      <name val="Arial CE"/>
      <family val="2"/>
      <charset val="238"/>
    </font>
    <font>
      <b/>
      <i/>
      <sz val="11"/>
      <name val="Arial Narrow"/>
      <family val="2"/>
    </font>
    <font>
      <b/>
      <sz val="10"/>
      <color theme="1"/>
      <name val="Arial Narrow"/>
      <family val="2"/>
    </font>
    <font>
      <sz val="10"/>
      <name val="Arial Narrow"/>
      <family val="2"/>
    </font>
    <font>
      <b/>
      <sz val="10"/>
      <name val="Arial Narrow"/>
      <family val="2"/>
    </font>
    <font>
      <sz val="10"/>
      <color theme="1"/>
      <name val="Arial Narrow"/>
      <family val="2"/>
    </font>
    <font>
      <i/>
      <sz val="10"/>
      <name val="Arial Narrow"/>
      <family val="2"/>
    </font>
    <font>
      <i/>
      <sz val="10"/>
      <color indexed="8"/>
      <name val="Arial Narrow"/>
      <family val="2"/>
    </font>
    <font>
      <b/>
      <sz val="10"/>
      <color indexed="8"/>
      <name val="Arial Narrow"/>
      <family val="2"/>
    </font>
    <font>
      <sz val="10"/>
      <color indexed="8"/>
      <name val="Arial Narrow"/>
      <family val="2"/>
    </font>
    <font>
      <b/>
      <i/>
      <sz val="10"/>
      <color indexed="8"/>
      <name val="Arial Narrow"/>
      <family val="2"/>
    </font>
    <font>
      <sz val="8"/>
      <color theme="1"/>
      <name val="Arial Narrow"/>
      <family val="2"/>
    </font>
    <font>
      <sz val="11"/>
      <name val="Arial Narrow"/>
      <family val="2"/>
    </font>
    <font>
      <sz val="8"/>
      <name val="Arial Narrow"/>
      <family val="2"/>
    </font>
    <font>
      <sz val="11"/>
      <color theme="1"/>
      <name val="Arial Narrow"/>
      <family val="2"/>
    </font>
    <font>
      <i/>
      <u/>
      <sz val="11"/>
      <name val="Arial Narrow"/>
      <family val="2"/>
    </font>
    <font>
      <sz val="8"/>
      <color indexed="8"/>
      <name val="Arial Narrow"/>
      <family val="2"/>
    </font>
    <font>
      <sz val="12"/>
      <name val="Arial Narrow"/>
      <family val="2"/>
    </font>
    <font>
      <sz val="10"/>
      <color rgb="FFFF0000"/>
      <name val="Times New Roman"/>
      <family val="1"/>
      <charset val="238"/>
    </font>
    <font>
      <b/>
      <sz val="10"/>
      <color theme="1"/>
      <name val="Arial Narrow"/>
      <family val="2"/>
      <charset val="238"/>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5" fontId="2" fillId="0" borderId="0" applyFont="0" applyFill="0" applyBorder="0" applyAlignment="0" applyProtection="0"/>
    <xf numFmtId="164" fontId="2" fillId="0" borderId="0" applyFont="0" applyFill="0" applyBorder="0" applyAlignment="0" applyProtection="0"/>
    <xf numFmtId="0" fontId="12" fillId="0" borderId="0"/>
    <xf numFmtId="9" fontId="2" fillId="0" borderId="0" applyFont="0" applyFill="0" applyBorder="0" applyAlignment="0" applyProtection="0"/>
    <xf numFmtId="0" fontId="15" fillId="0" borderId="0"/>
    <xf numFmtId="0" fontId="17" fillId="0" borderId="0"/>
    <xf numFmtId="0" fontId="1" fillId="0" borderId="0"/>
  </cellStyleXfs>
  <cellXfs count="127">
    <xf numFmtId="0" fontId="0" fillId="0" borderId="0" xfId="0"/>
    <xf numFmtId="0" fontId="5" fillId="0" borderId="0" xfId="0" applyFont="1"/>
    <xf numFmtId="0" fontId="3" fillId="0" borderId="0" xfId="0" applyFont="1"/>
    <xf numFmtId="0" fontId="6" fillId="0" borderId="0" xfId="0" applyFont="1" applyAlignment="1">
      <alignment vertical="top"/>
    </xf>
    <xf numFmtId="0" fontId="6" fillId="0" borderId="0" xfId="0" applyFont="1"/>
    <xf numFmtId="0" fontId="8" fillId="0" borderId="0" xfId="0" applyFont="1"/>
    <xf numFmtId="0" fontId="9" fillId="0" borderId="0" xfId="0" applyFont="1"/>
    <xf numFmtId="0" fontId="8" fillId="0" borderId="0" xfId="0" applyFont="1" applyAlignment="1">
      <alignment vertical="top"/>
    </xf>
    <xf numFmtId="0" fontId="10" fillId="0" borderId="0" xfId="0" applyFont="1" applyAlignment="1">
      <alignment vertical="top"/>
    </xf>
    <xf numFmtId="49" fontId="11" fillId="0" borderId="0" xfId="0" applyNumberFormat="1" applyFont="1" applyAlignment="1">
      <alignment horizontal="right" vertical="top" wrapText="1"/>
    </xf>
    <xf numFmtId="0" fontId="8" fillId="0" borderId="0" xfId="0" applyFont="1" applyAlignment="1">
      <alignment horizontal="right" vertical="top"/>
    </xf>
    <xf numFmtId="0" fontId="7" fillId="0" borderId="0" xfId="3" applyFont="1"/>
    <xf numFmtId="0" fontId="8" fillId="0" borderId="0" xfId="0" applyFont="1" applyAlignment="1">
      <alignment horizontal="center" vertical="top"/>
    </xf>
    <xf numFmtId="0" fontId="6" fillId="0" borderId="0" xfId="0" applyFont="1" applyAlignment="1">
      <alignment horizontal="center" vertical="top"/>
    </xf>
    <xf numFmtId="2" fontId="13" fillId="0" borderId="0" xfId="0" applyNumberFormat="1" applyFont="1" applyAlignment="1">
      <alignment horizontal="left" wrapText="1"/>
    </xf>
    <xf numFmtId="0" fontId="9" fillId="0" borderId="0" xfId="0" applyFont="1" applyAlignment="1">
      <alignment vertical="top"/>
    </xf>
    <xf numFmtId="0" fontId="4" fillId="0" borderId="0" xfId="0" applyFont="1"/>
    <xf numFmtId="0" fontId="6" fillId="0" borderId="0" xfId="3" applyFont="1"/>
    <xf numFmtId="4" fontId="8" fillId="0" borderId="0" xfId="0" applyNumberFormat="1" applyFont="1" applyAlignment="1" applyProtection="1">
      <alignment vertical="top"/>
      <protection locked="0"/>
    </xf>
    <xf numFmtId="4" fontId="8" fillId="0" borderId="0" xfId="0" applyNumberFormat="1" applyFont="1" applyAlignment="1" applyProtection="1">
      <alignment horizontal="right" vertical="top"/>
      <protection locked="0"/>
    </xf>
    <xf numFmtId="164" fontId="8" fillId="0" borderId="0" xfId="2" applyFont="1" applyFill="1" applyAlignment="1" applyProtection="1">
      <alignment vertical="top"/>
      <protection locked="0"/>
    </xf>
    <xf numFmtId="0" fontId="8" fillId="0" borderId="0" xfId="0" applyFont="1" applyAlignment="1">
      <alignment horizontal="center"/>
    </xf>
    <xf numFmtId="0" fontId="14" fillId="0" borderId="0" xfId="0" applyFont="1"/>
    <xf numFmtId="0" fontId="16" fillId="0" borderId="0" xfId="0" applyFont="1" applyAlignment="1">
      <alignment horizontal="left" vertical="top"/>
    </xf>
    <xf numFmtId="2" fontId="18" fillId="0" borderId="0" xfId="0" applyNumberFormat="1" applyFont="1" applyAlignment="1">
      <alignment vertical="top"/>
    </xf>
    <xf numFmtId="2" fontId="18" fillId="0" borderId="0" xfId="0" applyNumberFormat="1" applyFont="1" applyAlignment="1">
      <alignment horizontal="left" vertical="top"/>
    </xf>
    <xf numFmtId="4" fontId="18" fillId="0" borderId="1" xfId="0" applyNumberFormat="1" applyFont="1" applyBorder="1" applyAlignment="1">
      <alignment vertical="top"/>
    </xf>
    <xf numFmtId="4" fontId="18" fillId="0" borderId="0" xfId="0" applyNumberFormat="1" applyFont="1" applyAlignment="1">
      <alignment vertical="top"/>
    </xf>
    <xf numFmtId="0" fontId="19" fillId="0" borderId="0" xfId="0" applyFont="1" applyAlignment="1">
      <alignment horizontal="right" vertical="top" wrapText="1"/>
    </xf>
    <xf numFmtId="0" fontId="19" fillId="0" borderId="0" xfId="0" applyFont="1" applyAlignment="1">
      <alignment horizontal="left" vertical="top" wrapText="1"/>
    </xf>
    <xf numFmtId="164" fontId="19" fillId="0" borderId="0" xfId="2" applyFont="1" applyFill="1" applyBorder="1" applyAlignment="1">
      <alignment horizontal="left" vertical="top" wrapText="1"/>
    </xf>
    <xf numFmtId="4" fontId="18" fillId="0" borderId="0" xfId="0" applyNumberFormat="1" applyFont="1" applyAlignment="1">
      <alignment horizontal="right" vertical="top"/>
    </xf>
    <xf numFmtId="164" fontId="18" fillId="0" borderId="0" xfId="2" applyFont="1" applyFill="1" applyBorder="1" applyAlignment="1">
      <alignment horizontal="right" vertical="top"/>
    </xf>
    <xf numFmtId="0" fontId="19" fillId="0" borderId="0" xfId="0" applyFont="1" applyAlignment="1">
      <alignment horizontal="center" vertical="top" wrapText="1"/>
    </xf>
    <xf numFmtId="164" fontId="19" fillId="0" borderId="0" xfId="2" applyFont="1" applyFill="1" applyBorder="1" applyAlignment="1">
      <alignment horizontal="center" vertical="top" wrapText="1"/>
    </xf>
    <xf numFmtId="0" fontId="20" fillId="0" borderId="0" xfId="0" applyFont="1" applyAlignment="1">
      <alignment horizontal="justify" vertical="top"/>
    </xf>
    <xf numFmtId="2" fontId="20" fillId="0" borderId="0" xfId="0" applyNumberFormat="1" applyFont="1" applyAlignment="1">
      <alignment horizontal="right" vertical="top" wrapText="1"/>
    </xf>
    <xf numFmtId="2" fontId="20" fillId="0" borderId="0" xfId="0" applyNumberFormat="1" applyFont="1" applyAlignment="1">
      <alignment horizontal="left" vertical="top" wrapText="1"/>
    </xf>
    <xf numFmtId="164" fontId="20" fillId="0" borderId="0" xfId="2" applyFont="1" applyFill="1" applyAlignment="1">
      <alignment horizontal="left" vertical="top" wrapText="1"/>
    </xf>
    <xf numFmtId="0" fontId="20" fillId="0" borderId="0" xfId="0" applyFont="1" applyAlignment="1">
      <alignment horizontal="left" vertical="top" wrapText="1"/>
    </xf>
    <xf numFmtId="164" fontId="21" fillId="0" borderId="0" xfId="2" applyFont="1" applyFill="1" applyBorder="1" applyAlignment="1">
      <alignment horizontal="center" vertical="top" wrapText="1"/>
    </xf>
    <xf numFmtId="0" fontId="20" fillId="0" borderId="0" xfId="0" applyFont="1" applyAlignment="1">
      <alignment horizontal="right" vertical="top" wrapText="1"/>
    </xf>
    <xf numFmtId="4" fontId="20" fillId="0" borderId="0" xfId="1" applyNumberFormat="1" applyFont="1" applyFill="1" applyBorder="1" applyAlignment="1" applyProtection="1">
      <alignment vertical="top"/>
      <protection locked="0"/>
    </xf>
    <xf numFmtId="4" fontId="20" fillId="0" borderId="0" xfId="1" applyNumberFormat="1" applyFont="1" applyFill="1" applyBorder="1" applyAlignment="1" applyProtection="1">
      <alignment horizontal="right" vertical="top"/>
      <protection locked="0"/>
    </xf>
    <xf numFmtId="164" fontId="20" fillId="0" borderId="0" xfId="2" applyFont="1" applyFill="1" applyBorder="1" applyAlignment="1" applyProtection="1">
      <alignment vertical="top"/>
      <protection locked="0"/>
    </xf>
    <xf numFmtId="0" fontId="21" fillId="0" borderId="0" xfId="0" applyFont="1" applyAlignment="1">
      <alignment vertical="top" wrapText="1"/>
    </xf>
    <xf numFmtId="0" fontId="20" fillId="0" borderId="0" xfId="0" applyFont="1" applyAlignment="1">
      <alignment vertical="top"/>
    </xf>
    <xf numFmtId="0" fontId="22" fillId="0" borderId="0" xfId="0" applyFont="1" applyAlignment="1">
      <alignment vertical="top"/>
    </xf>
    <xf numFmtId="0" fontId="22" fillId="0" borderId="0" xfId="0" applyFont="1" applyAlignment="1">
      <alignment horizontal="right" vertical="top"/>
    </xf>
    <xf numFmtId="4" fontId="22" fillId="0" borderId="0" xfId="0" applyNumberFormat="1" applyFont="1" applyAlignment="1" applyProtection="1">
      <alignment vertical="top"/>
      <protection locked="0"/>
    </xf>
    <xf numFmtId="164" fontId="22" fillId="0" borderId="0" xfId="2" applyFont="1" applyFill="1" applyAlignment="1" applyProtection="1">
      <alignment vertical="top"/>
      <protection locked="0"/>
    </xf>
    <xf numFmtId="4" fontId="22" fillId="0" borderId="0" xfId="0" applyNumberFormat="1" applyFont="1" applyAlignment="1" applyProtection="1">
      <alignment horizontal="right" vertical="top"/>
      <protection locked="0"/>
    </xf>
    <xf numFmtId="49" fontId="23" fillId="2" borderId="2" xfId="0" applyNumberFormat="1" applyFont="1" applyFill="1" applyBorder="1" applyAlignment="1">
      <alignment horizontal="left" vertical="top" wrapText="1"/>
    </xf>
    <xf numFmtId="49" fontId="23" fillId="2" borderId="2" xfId="0" applyNumberFormat="1" applyFont="1" applyFill="1" applyBorder="1" applyAlignment="1">
      <alignment horizontal="right" vertical="top" wrapText="1"/>
    </xf>
    <xf numFmtId="4" fontId="24" fillId="2" borderId="2" xfId="0" applyNumberFormat="1" applyFont="1" applyFill="1" applyBorder="1" applyAlignment="1">
      <alignment horizontal="center" vertical="top"/>
    </xf>
    <xf numFmtId="164" fontId="23" fillId="2" borderId="2" xfId="2" applyFont="1" applyFill="1" applyBorder="1" applyAlignment="1">
      <alignment horizontal="center" vertical="top"/>
    </xf>
    <xf numFmtId="2" fontId="25" fillId="0" borderId="0" xfId="0" applyNumberFormat="1" applyFont="1" applyAlignment="1">
      <alignment horizontal="left" vertical="top" wrapText="1"/>
    </xf>
    <xf numFmtId="49" fontId="26" fillId="0" borderId="0" xfId="0" applyNumberFormat="1" applyFont="1" applyAlignment="1">
      <alignment horizontal="right" vertical="top" wrapText="1"/>
    </xf>
    <xf numFmtId="164" fontId="22" fillId="0" borderId="0" xfId="2" applyFont="1" applyFill="1" applyAlignment="1">
      <alignment vertical="top"/>
    </xf>
    <xf numFmtId="2" fontId="27" fillId="0" borderId="0" xfId="0" applyNumberFormat="1" applyFont="1" applyAlignment="1">
      <alignment horizontal="left" vertical="top" wrapText="1"/>
    </xf>
    <xf numFmtId="4" fontId="20" fillId="0" borderId="0" xfId="0" applyNumberFormat="1" applyFont="1" applyAlignment="1">
      <alignment vertical="top"/>
    </xf>
    <xf numFmtId="164" fontId="20" fillId="0" borderId="0" xfId="2" applyFont="1" applyFill="1" applyAlignment="1">
      <alignment vertical="top"/>
    </xf>
    <xf numFmtId="2" fontId="26" fillId="0" borderId="0" xfId="0" applyNumberFormat="1" applyFont="1" applyAlignment="1">
      <alignment horizontal="left" vertical="top" wrapText="1"/>
    </xf>
    <xf numFmtId="49" fontId="26" fillId="0" borderId="0" xfId="0" applyNumberFormat="1" applyFont="1" applyAlignment="1">
      <alignment horizontal="right" wrapText="1"/>
    </xf>
    <xf numFmtId="4" fontId="20" fillId="0" borderId="0" xfId="0" applyNumberFormat="1" applyFont="1"/>
    <xf numFmtId="0" fontId="28" fillId="0" borderId="0" xfId="0" applyFont="1" applyAlignment="1">
      <alignment vertical="top"/>
    </xf>
    <xf numFmtId="0" fontId="28" fillId="0" borderId="0" xfId="0" quotePrefix="1" applyFont="1" applyAlignment="1">
      <alignment vertical="top"/>
    </xf>
    <xf numFmtId="4" fontId="26" fillId="0" borderId="0" xfId="0" applyNumberFormat="1" applyFont="1" applyAlignment="1">
      <alignment horizontal="right" vertical="top"/>
    </xf>
    <xf numFmtId="4" fontId="22" fillId="0" borderId="0" xfId="0" applyNumberFormat="1" applyFont="1" applyAlignment="1">
      <alignment horizontal="right" vertical="top"/>
    </xf>
    <xf numFmtId="0" fontId="29" fillId="0" borderId="0" xfId="0" applyFont="1"/>
    <xf numFmtId="164" fontId="22" fillId="0" borderId="0" xfId="2" applyFont="1" applyAlignment="1">
      <alignment vertical="top"/>
    </xf>
    <xf numFmtId="4" fontId="26" fillId="0" borderId="0" xfId="0" applyNumberFormat="1" applyFont="1" applyAlignment="1">
      <alignment horizontal="right"/>
    </xf>
    <xf numFmtId="0" fontId="23" fillId="0" borderId="0" xfId="0" applyFont="1" applyAlignment="1">
      <alignment vertical="top"/>
    </xf>
    <xf numFmtId="0" fontId="20" fillId="0" borderId="0" xfId="0" applyFont="1"/>
    <xf numFmtId="0" fontId="20" fillId="0" borderId="0" xfId="7" applyFont="1"/>
    <xf numFmtId="0" fontId="20" fillId="0" borderId="0" xfId="0" applyFont="1" applyAlignment="1">
      <alignment horizontal="center"/>
    </xf>
    <xf numFmtId="0" fontId="20" fillId="0" borderId="0" xfId="0" applyFont="1" applyAlignment="1">
      <alignment horizontal="right"/>
    </xf>
    <xf numFmtId="0" fontId="30" fillId="0" borderId="0" xfId="0" applyFont="1" applyAlignment="1">
      <alignment vertical="top"/>
    </xf>
    <xf numFmtId="164" fontId="22" fillId="0" borderId="0" xfId="2" applyFont="1" applyFill="1" applyAlignment="1">
      <alignment horizontal="right" vertical="top"/>
    </xf>
    <xf numFmtId="2" fontId="26" fillId="0" borderId="0" xfId="0" applyNumberFormat="1" applyFont="1" applyAlignment="1">
      <alignment vertical="top" wrapText="1"/>
    </xf>
    <xf numFmtId="49" fontId="21" fillId="0" borderId="0" xfId="0" applyNumberFormat="1" applyFont="1" applyAlignment="1">
      <alignment vertical="top" wrapText="1"/>
    </xf>
    <xf numFmtId="4" fontId="20" fillId="0" borderId="0" xfId="0" applyNumberFormat="1" applyFont="1" applyAlignment="1">
      <alignment horizontal="right" vertical="top"/>
    </xf>
    <xf numFmtId="164" fontId="20" fillId="0" borderId="0" xfId="2" applyFont="1" applyAlignment="1">
      <alignment vertical="top"/>
    </xf>
    <xf numFmtId="0" fontId="20" fillId="0" borderId="0" xfId="0" quotePrefix="1" applyFont="1" applyAlignment="1">
      <alignment horizontal="right"/>
    </xf>
    <xf numFmtId="0" fontId="19" fillId="0" borderId="0" xfId="0" applyFont="1" applyAlignment="1">
      <alignment vertical="top"/>
    </xf>
    <xf numFmtId="2" fontId="26" fillId="0" borderId="0" xfId="0" applyNumberFormat="1" applyFont="1" applyAlignment="1">
      <alignment horizontal="right" vertical="top" wrapText="1"/>
    </xf>
    <xf numFmtId="0" fontId="31" fillId="0" borderId="0" xfId="0" applyFont="1" applyAlignment="1">
      <alignment vertical="top"/>
    </xf>
    <xf numFmtId="166" fontId="20" fillId="0" borderId="0" xfId="2" applyNumberFormat="1" applyFont="1" applyFill="1" applyAlignment="1"/>
    <xf numFmtId="0" fontId="20" fillId="0" borderId="0" xfId="0" applyFont="1" applyAlignment="1">
      <alignment horizontal="left" vertical="top"/>
    </xf>
    <xf numFmtId="49" fontId="26" fillId="0" borderId="0" xfId="0" applyNumberFormat="1" applyFont="1" applyAlignment="1">
      <alignment horizontal="center" vertical="top" wrapText="1"/>
    </xf>
    <xf numFmtId="0" fontId="20" fillId="0" borderId="0" xfId="0" applyFont="1" applyAlignment="1">
      <alignment horizontal="center" vertical="top"/>
    </xf>
    <xf numFmtId="4" fontId="20" fillId="0" borderId="0" xfId="0" applyNumberFormat="1" applyFont="1" applyAlignment="1">
      <alignment horizontal="center" vertical="top"/>
    </xf>
    <xf numFmtId="164" fontId="20" fillId="0" borderId="0" xfId="2" applyFont="1" applyFill="1" applyAlignment="1">
      <alignment horizontal="center" vertical="top"/>
    </xf>
    <xf numFmtId="0" fontId="21" fillId="0" borderId="4" xfId="0" applyFont="1" applyBorder="1" applyAlignment="1">
      <alignment horizontal="left" vertical="top" wrapText="1"/>
    </xf>
    <xf numFmtId="4" fontId="21" fillId="0" borderId="4" xfId="1" applyNumberFormat="1" applyFont="1" applyFill="1" applyBorder="1" applyAlignment="1" applyProtection="1">
      <alignment vertical="top"/>
      <protection locked="0"/>
    </xf>
    <xf numFmtId="4" fontId="21" fillId="0" borderId="4" xfId="1" applyNumberFormat="1" applyFont="1" applyFill="1" applyBorder="1" applyAlignment="1" applyProtection="1">
      <alignment horizontal="right" vertical="top"/>
      <protection locked="0"/>
    </xf>
    <xf numFmtId="164" fontId="21" fillId="0" borderId="5" xfId="2" applyFont="1" applyFill="1" applyBorder="1" applyAlignment="1" applyProtection="1">
      <alignment vertical="top"/>
      <protection locked="0"/>
    </xf>
    <xf numFmtId="49" fontId="20" fillId="0" borderId="0" xfId="3" applyNumberFormat="1" applyFont="1" applyAlignment="1">
      <alignment horizontal="left" vertical="top" wrapText="1"/>
    </xf>
    <xf numFmtId="0" fontId="20" fillId="0" borderId="0" xfId="3" quotePrefix="1" applyFont="1" applyAlignment="1">
      <alignment horizontal="left" vertical="top"/>
    </xf>
    <xf numFmtId="9" fontId="20" fillId="0" borderId="0" xfId="4" applyFont="1" applyFill="1" applyAlignment="1">
      <alignment horizontal="right" vertical="top"/>
    </xf>
    <xf numFmtId="4" fontId="20" fillId="0" borderId="0" xfId="3" applyNumberFormat="1" applyFont="1" applyAlignment="1">
      <alignment horizontal="right" vertical="top"/>
    </xf>
    <xf numFmtId="0" fontId="22" fillId="0" borderId="0" xfId="0" applyFont="1" applyAlignment="1">
      <alignment horizontal="left" vertical="top"/>
    </xf>
    <xf numFmtId="0" fontId="32" fillId="0" borderId="0" xfId="0" applyFont="1" applyAlignment="1">
      <alignment horizontal="left" vertical="top" wrapText="1"/>
    </xf>
    <xf numFmtId="0" fontId="29" fillId="0" borderId="0" xfId="0" applyFont="1" applyAlignment="1">
      <alignment horizontal="left" vertical="top" shrinkToFit="1"/>
    </xf>
    <xf numFmtId="0" fontId="29" fillId="0" borderId="0" xfId="0" applyFont="1" applyAlignment="1">
      <alignment horizontal="right" vertical="top" shrinkToFit="1"/>
    </xf>
    <xf numFmtId="0" fontId="31" fillId="0" borderId="0" xfId="0" applyFont="1"/>
    <xf numFmtId="0" fontId="22" fillId="0" borderId="0" xfId="0" applyFont="1" applyAlignment="1">
      <alignment horizontal="left"/>
    </xf>
    <xf numFmtId="49" fontId="23" fillId="2" borderId="2" xfId="0" applyNumberFormat="1" applyFont="1" applyFill="1" applyBorder="1" applyAlignment="1">
      <alignment horizontal="center" vertical="top" wrapText="1"/>
    </xf>
    <xf numFmtId="49" fontId="20" fillId="0" borderId="0" xfId="0" applyNumberFormat="1" applyFont="1" applyAlignment="1">
      <alignment horizontal="center" vertical="top" wrapText="1"/>
    </xf>
    <xf numFmtId="0" fontId="20" fillId="0" borderId="0" xfId="0" applyFont="1" applyAlignment="1">
      <alignment horizontal="center" vertical="top" wrapText="1"/>
    </xf>
    <xf numFmtId="49" fontId="33" fillId="0" borderId="0" xfId="0" applyNumberFormat="1" applyFont="1" applyAlignment="1">
      <alignment horizontal="left" vertical="top" wrapText="1"/>
    </xf>
    <xf numFmtId="0" fontId="34" fillId="0" borderId="0" xfId="0" applyFont="1" applyAlignment="1">
      <alignment horizontal="center" vertical="top" wrapText="1"/>
    </xf>
    <xf numFmtId="49" fontId="26" fillId="0" borderId="0" xfId="0" applyNumberFormat="1" applyFont="1" applyAlignment="1">
      <alignment horizontal="right" vertical="top"/>
    </xf>
    <xf numFmtId="0" fontId="20" fillId="0" borderId="3" xfId="0" applyFont="1" applyBorder="1" applyAlignment="1">
      <alignment horizontal="center" vertical="top"/>
    </xf>
    <xf numFmtId="0" fontId="20" fillId="0" borderId="0" xfId="3" applyFont="1" applyAlignment="1">
      <alignment horizontal="center" vertical="top"/>
    </xf>
    <xf numFmtId="0" fontId="21" fillId="0" borderId="3" xfId="0" applyFont="1" applyBorder="1" applyAlignment="1">
      <alignment horizontal="center" vertical="top"/>
    </xf>
    <xf numFmtId="0" fontId="22" fillId="0" borderId="0" xfId="0" applyFont="1" applyAlignment="1">
      <alignment horizontal="center"/>
    </xf>
    <xf numFmtId="0" fontId="35" fillId="0" borderId="0" xfId="0" applyFont="1" applyAlignment="1">
      <alignment vertical="top"/>
    </xf>
    <xf numFmtId="49" fontId="20" fillId="0" borderId="0" xfId="0" applyNumberFormat="1" applyFont="1" applyAlignment="1">
      <alignment horizontal="right" vertical="top" wrapText="1"/>
    </xf>
    <xf numFmtId="49" fontId="20" fillId="0" borderId="0" xfId="0" applyNumberFormat="1" applyFont="1" applyAlignment="1">
      <alignment horizontal="right" wrapText="1"/>
    </xf>
    <xf numFmtId="4" fontId="20" fillId="0" borderId="0" xfId="0" applyNumberFormat="1" applyFont="1" applyAlignment="1">
      <alignment horizontal="right"/>
    </xf>
    <xf numFmtId="0" fontId="36" fillId="0" borderId="0" xfId="0" applyFont="1" applyAlignment="1">
      <alignment horizontal="left" vertical="top"/>
    </xf>
    <xf numFmtId="164" fontId="36" fillId="0" borderId="0" xfId="2" applyFont="1" applyFill="1" applyAlignment="1" applyProtection="1">
      <alignment vertical="top"/>
      <protection locked="0"/>
    </xf>
    <xf numFmtId="0" fontId="20" fillId="0" borderId="0" xfId="0" applyFont="1" applyAlignment="1">
      <alignment horizontal="left" vertical="top" wrapText="1"/>
    </xf>
    <xf numFmtId="0" fontId="19" fillId="0" borderId="0" xfId="0" applyFont="1" applyAlignment="1">
      <alignment horizontal="left" vertical="top" wrapText="1"/>
    </xf>
    <xf numFmtId="0" fontId="19" fillId="0" borderId="1" xfId="0" applyFont="1" applyBorder="1" applyAlignment="1">
      <alignment horizontal="left" vertical="top" wrapText="1"/>
    </xf>
    <xf numFmtId="0" fontId="20" fillId="0" borderId="0" xfId="0" applyFont="1" applyAlignment="1">
      <alignment horizontal="left" vertical="top"/>
    </xf>
  </cellXfs>
  <cellStyles count="8">
    <cellStyle name="Navadno" xfId="0" builtinId="0"/>
    <cellStyle name="Navadno 10 10" xfId="5" xr:uid="{00000000-0005-0000-0000-000001000000}"/>
    <cellStyle name="Navadno 4" xfId="7" xr:uid="{00000000-0005-0000-0000-000002000000}"/>
    <cellStyle name="Navadno_KALAMAR-PSO GREGORČIČEVA MS-16.11.04" xfId="3" xr:uid="{00000000-0005-0000-0000-000003000000}"/>
    <cellStyle name="Normal 3" xfId="6" xr:uid="{00000000-0005-0000-0000-000004000000}"/>
    <cellStyle name="Odstotek" xfId="4" builtinId="5"/>
    <cellStyle name="Valuta" xfId="2" builtinId="4"/>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993"/>
  <sheetViews>
    <sheetView tabSelected="1" topLeftCell="A216" zoomScaleNormal="100" zoomScaleSheetLayoutView="100" workbookViewId="0">
      <selection activeCell="D217" sqref="D217"/>
    </sheetView>
  </sheetViews>
  <sheetFormatPr defaultColWidth="9.21875" defaultRowHeight="26.25" customHeight="1" x14ac:dyDescent="0.25"/>
  <cols>
    <col min="1" max="1" width="5.21875" style="5" customWidth="1"/>
    <col min="2" max="2" width="9.33203125" style="6" customWidth="1"/>
    <col min="3" max="3" width="41.6640625" style="7" customWidth="1"/>
    <col min="4" max="4" width="6.6640625" style="10" customWidth="1"/>
    <col min="5" max="5" width="9.6640625" style="18" customWidth="1"/>
    <col min="6" max="6" width="9.6640625" style="19" customWidth="1"/>
    <col min="7" max="7" width="13.33203125" style="20" customWidth="1"/>
    <col min="8" max="16384" width="9.21875" style="5"/>
  </cols>
  <sheetData>
    <row r="1" spans="2:257" s="2" customFormat="1" ht="13.8" x14ac:dyDescent="0.25">
      <c r="B1" s="103"/>
      <c r="C1" s="24" t="s">
        <v>0</v>
      </c>
      <c r="D1" s="124" t="s">
        <v>147</v>
      </c>
      <c r="E1" s="124"/>
      <c r="F1" s="124"/>
      <c r="G1" s="124"/>
      <c r="H1" s="1"/>
    </row>
    <row r="2" spans="2:257" s="2" customFormat="1" ht="13.8" x14ac:dyDescent="0.25">
      <c r="B2" s="103"/>
      <c r="C2" s="24" t="s">
        <v>1</v>
      </c>
      <c r="D2" s="124" t="s">
        <v>148</v>
      </c>
      <c r="E2" s="124"/>
      <c r="F2" s="124"/>
      <c r="G2" s="124"/>
    </row>
    <row r="3" spans="2:257" s="2" customFormat="1" ht="13.8" x14ac:dyDescent="0.25">
      <c r="B3" s="103"/>
      <c r="C3" s="25" t="s">
        <v>2</v>
      </c>
      <c r="D3" s="124" t="s">
        <v>3</v>
      </c>
      <c r="E3" s="124"/>
      <c r="F3" s="124"/>
      <c r="G3" s="124"/>
    </row>
    <row r="4" spans="2:257" s="2" customFormat="1" ht="33" customHeight="1" x14ac:dyDescent="0.25">
      <c r="B4" s="103"/>
      <c r="C4" s="26" t="s">
        <v>4</v>
      </c>
      <c r="D4" s="125" t="s">
        <v>149</v>
      </c>
      <c r="E4" s="125"/>
      <c r="F4" s="125"/>
      <c r="G4" s="125"/>
    </row>
    <row r="5" spans="2:257" s="2" customFormat="1" ht="13.8" x14ac:dyDescent="0.25">
      <c r="B5" s="103"/>
      <c r="C5" s="27"/>
      <c r="D5" s="28"/>
      <c r="E5" s="29"/>
      <c r="F5" s="29"/>
      <c r="G5" s="30"/>
    </row>
    <row r="6" spans="2:257" s="2" customFormat="1" ht="13.8" x14ac:dyDescent="0.25">
      <c r="B6" s="103"/>
      <c r="C6" s="27" t="s">
        <v>218</v>
      </c>
      <c r="D6" s="31"/>
      <c r="E6" s="27"/>
      <c r="F6" s="31"/>
      <c r="G6" s="32"/>
    </row>
    <row r="7" spans="2:257" s="2" customFormat="1" ht="12.75" customHeight="1" x14ac:dyDescent="0.25">
      <c r="B7" s="103"/>
      <c r="C7" s="27"/>
      <c r="D7" s="28"/>
      <c r="E7" s="33"/>
      <c r="F7" s="33"/>
      <c r="G7" s="34"/>
    </row>
    <row r="8" spans="2:257" s="2" customFormat="1" ht="12.75" customHeight="1" x14ac:dyDescent="0.25">
      <c r="B8" s="104" t="s">
        <v>5</v>
      </c>
      <c r="C8" s="126" t="s">
        <v>150</v>
      </c>
      <c r="D8" s="126"/>
      <c r="E8" s="126"/>
      <c r="F8" s="126"/>
      <c r="G8" s="126"/>
    </row>
    <row r="9" spans="2:257" s="2" customFormat="1" ht="12.75" customHeight="1" x14ac:dyDescent="0.25">
      <c r="B9" s="103"/>
      <c r="C9" s="35"/>
      <c r="D9" s="36"/>
      <c r="E9" s="37"/>
      <c r="F9" s="37"/>
      <c r="G9" s="38"/>
    </row>
    <row r="10" spans="2:257" s="2" customFormat="1" ht="12.75" customHeight="1" x14ac:dyDescent="0.25">
      <c r="B10" s="104" t="s">
        <v>5</v>
      </c>
      <c r="C10" s="123" t="s">
        <v>186</v>
      </c>
      <c r="D10" s="123"/>
      <c r="E10" s="123"/>
      <c r="F10" s="123"/>
      <c r="G10" s="123"/>
    </row>
    <row r="11" spans="2:257" s="2" customFormat="1" ht="12.75" customHeight="1" x14ac:dyDescent="0.25">
      <c r="B11" s="103"/>
      <c r="C11" s="35"/>
      <c r="D11" s="36"/>
      <c r="E11" s="37"/>
      <c r="F11" s="37"/>
      <c r="G11" s="38"/>
    </row>
    <row r="12" spans="2:257" s="4" customFormat="1" ht="12.75" customHeight="1" x14ac:dyDescent="0.25">
      <c r="B12" s="104" t="s">
        <v>5</v>
      </c>
      <c r="C12" s="123" t="s">
        <v>79</v>
      </c>
      <c r="D12" s="123"/>
      <c r="E12" s="123"/>
      <c r="F12" s="123"/>
      <c r="G12" s="123"/>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row>
    <row r="13" spans="2:257" s="4" customFormat="1" ht="12.75" customHeight="1" x14ac:dyDescent="0.25">
      <c r="B13" s="104" t="s">
        <v>83</v>
      </c>
      <c r="C13" s="123" t="s">
        <v>80</v>
      </c>
      <c r="D13" s="123"/>
      <c r="E13" s="123"/>
      <c r="F13" s="123"/>
      <c r="G13" s="123"/>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row>
    <row r="14" spans="2:257" s="4" customFormat="1" ht="12.75" customHeight="1" x14ac:dyDescent="0.25">
      <c r="B14" s="104" t="s">
        <v>83</v>
      </c>
      <c r="C14" s="123" t="s">
        <v>81</v>
      </c>
      <c r="D14" s="123"/>
      <c r="E14" s="123"/>
      <c r="F14" s="123"/>
      <c r="G14" s="123"/>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row>
    <row r="15" spans="2:257" s="4" customFormat="1" ht="12.75" customHeight="1" x14ac:dyDescent="0.25">
      <c r="B15" s="104" t="s">
        <v>83</v>
      </c>
      <c r="C15" s="123" t="s">
        <v>82</v>
      </c>
      <c r="D15" s="123"/>
      <c r="E15" s="123"/>
      <c r="F15" s="123"/>
      <c r="G15" s="123"/>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row>
    <row r="16" spans="2:257" s="4" customFormat="1" ht="12.75" customHeight="1" x14ac:dyDescent="0.25">
      <c r="B16" s="104"/>
      <c r="C16" s="39"/>
      <c r="D16" s="39"/>
      <c r="E16" s="39"/>
      <c r="F16" s="39"/>
      <c r="G16" s="39"/>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row>
    <row r="17" spans="2:257" s="4" customFormat="1" ht="28.5" customHeight="1" x14ac:dyDescent="0.25">
      <c r="B17" s="104" t="s">
        <v>5</v>
      </c>
      <c r="C17" s="123" t="s">
        <v>7</v>
      </c>
      <c r="D17" s="123"/>
      <c r="E17" s="123"/>
      <c r="F17" s="123"/>
      <c r="G17" s="123"/>
    </row>
    <row r="18" spans="2:257" s="4" customFormat="1" ht="29.25" customHeight="1" x14ac:dyDescent="0.25">
      <c r="B18" s="104" t="s">
        <v>5</v>
      </c>
      <c r="C18" s="123" t="s">
        <v>8</v>
      </c>
      <c r="D18" s="123"/>
      <c r="E18" s="123"/>
      <c r="F18" s="123"/>
      <c r="G18" s="123"/>
    </row>
    <row r="19" spans="2:257" s="4" customFormat="1" ht="30.75" customHeight="1" x14ac:dyDescent="0.25">
      <c r="B19" s="104" t="s">
        <v>5</v>
      </c>
      <c r="C19" s="123" t="s">
        <v>9</v>
      </c>
      <c r="D19" s="123"/>
      <c r="E19" s="123"/>
      <c r="F19" s="123"/>
      <c r="G19" s="123"/>
    </row>
    <row r="20" spans="2:257" s="4" customFormat="1" ht="97.5" customHeight="1" x14ac:dyDescent="0.25">
      <c r="B20" s="104" t="s">
        <v>5</v>
      </c>
      <c r="C20" s="123" t="s">
        <v>130</v>
      </c>
      <c r="D20" s="123"/>
      <c r="E20" s="123"/>
      <c r="F20" s="123"/>
      <c r="G20" s="123"/>
    </row>
    <row r="21" spans="2:257" s="4" customFormat="1" ht="12.75" customHeight="1" x14ac:dyDescent="0.25">
      <c r="B21" s="104"/>
      <c r="C21" s="39"/>
      <c r="D21" s="39"/>
      <c r="E21" s="39"/>
      <c r="F21" s="39"/>
      <c r="G21" s="39"/>
    </row>
    <row r="22" spans="2:257" s="4" customFormat="1" ht="13.8" x14ac:dyDescent="0.25">
      <c r="B22" s="104" t="s">
        <v>5</v>
      </c>
      <c r="C22" s="123" t="s">
        <v>6</v>
      </c>
      <c r="D22" s="123"/>
      <c r="E22" s="123"/>
      <c r="F22" s="123"/>
      <c r="G22" s="4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row>
    <row r="23" spans="2:257" s="4" customFormat="1" ht="86.25" customHeight="1" x14ac:dyDescent="0.25">
      <c r="B23" s="104" t="s">
        <v>5</v>
      </c>
      <c r="C23" s="123" t="s">
        <v>128</v>
      </c>
      <c r="D23" s="123"/>
      <c r="E23" s="123"/>
      <c r="F23" s="123"/>
      <c r="G23" s="123"/>
    </row>
    <row r="24" spans="2:257" s="4" customFormat="1" ht="13.8" x14ac:dyDescent="0.25">
      <c r="B24" s="104" t="s">
        <v>5</v>
      </c>
      <c r="C24" s="123" t="s">
        <v>129</v>
      </c>
      <c r="D24" s="123"/>
      <c r="E24" s="123"/>
      <c r="F24" s="123"/>
      <c r="G24" s="123"/>
    </row>
    <row r="25" spans="2:257" s="4" customFormat="1" ht="30" customHeight="1" x14ac:dyDescent="0.25">
      <c r="B25" s="104" t="s">
        <v>5</v>
      </c>
      <c r="C25" s="123" t="s">
        <v>131</v>
      </c>
      <c r="D25" s="123"/>
      <c r="E25" s="123"/>
      <c r="F25" s="123"/>
      <c r="G25" s="123"/>
    </row>
    <row r="26" spans="2:257" s="4" customFormat="1" ht="30" customHeight="1" x14ac:dyDescent="0.25">
      <c r="B26" s="104" t="s">
        <v>5</v>
      </c>
      <c r="C26" s="123" t="s">
        <v>132</v>
      </c>
      <c r="D26" s="123"/>
      <c r="E26" s="123"/>
      <c r="F26" s="123"/>
      <c r="G26" s="123"/>
    </row>
    <row r="27" spans="2:257" s="4" customFormat="1" ht="12.75" customHeight="1" x14ac:dyDescent="0.25">
      <c r="B27" s="46"/>
      <c r="C27" s="35"/>
      <c r="D27" s="41"/>
      <c r="E27" s="42"/>
      <c r="F27" s="43"/>
      <c r="G27" s="44"/>
    </row>
    <row r="28" spans="2:257" s="4" customFormat="1" ht="12.75" customHeight="1" x14ac:dyDescent="0.25">
      <c r="B28" s="46"/>
      <c r="C28" s="45" t="s">
        <v>10</v>
      </c>
      <c r="D28" s="41"/>
      <c r="E28" s="42"/>
      <c r="F28" s="43"/>
      <c r="G28" s="44"/>
    </row>
    <row r="29" spans="2:257" s="4" customFormat="1" ht="12.75" customHeight="1" x14ac:dyDescent="0.25">
      <c r="B29" s="104" t="s">
        <v>5</v>
      </c>
      <c r="C29" s="46" t="s">
        <v>11</v>
      </c>
      <c r="D29" s="41"/>
      <c r="E29" s="42"/>
      <c r="F29" s="43"/>
      <c r="G29" s="44"/>
    </row>
    <row r="30" spans="2:257" s="4" customFormat="1" ht="12.75" customHeight="1" x14ac:dyDescent="0.25">
      <c r="B30" s="104" t="s">
        <v>5</v>
      </c>
      <c r="C30" s="46" t="s">
        <v>12</v>
      </c>
      <c r="D30" s="41"/>
      <c r="E30" s="42"/>
      <c r="F30" s="43"/>
      <c r="G30" s="44"/>
    </row>
    <row r="31" spans="2:257" s="4" customFormat="1" ht="12.75" customHeight="1" x14ac:dyDescent="0.25">
      <c r="B31" s="104" t="s">
        <v>5</v>
      </c>
      <c r="C31" s="46" t="s">
        <v>13</v>
      </c>
      <c r="D31" s="41"/>
      <c r="E31" s="42"/>
      <c r="F31" s="43"/>
      <c r="G31" s="44"/>
    </row>
    <row r="32" spans="2:257" s="4" customFormat="1" ht="12.75" customHeight="1" x14ac:dyDescent="0.25">
      <c r="B32" s="104" t="s">
        <v>5</v>
      </c>
      <c r="C32" s="46" t="s">
        <v>14</v>
      </c>
      <c r="D32" s="41"/>
      <c r="E32" s="42"/>
      <c r="F32" s="43"/>
      <c r="G32" s="44"/>
    </row>
    <row r="33" spans="2:257" s="4" customFormat="1" ht="12.75" customHeight="1" x14ac:dyDescent="0.25">
      <c r="B33" s="104" t="s">
        <v>5</v>
      </c>
      <c r="C33" s="46" t="s">
        <v>15</v>
      </c>
      <c r="D33" s="41"/>
      <c r="E33" s="42"/>
      <c r="F33" s="43"/>
      <c r="G33" s="44"/>
    </row>
    <row r="34" spans="2:257" s="4" customFormat="1" ht="12.75" customHeight="1" x14ac:dyDescent="0.25">
      <c r="B34" s="104" t="s">
        <v>5</v>
      </c>
      <c r="C34" s="46" t="s">
        <v>16</v>
      </c>
      <c r="D34" s="41"/>
      <c r="E34" s="42"/>
      <c r="F34" s="43"/>
      <c r="G34" s="44"/>
    </row>
    <row r="35" spans="2:257" s="2" customFormat="1" ht="12.75" customHeight="1" x14ac:dyDescent="0.25">
      <c r="B35" s="104" t="s">
        <v>5</v>
      </c>
      <c r="C35" s="46" t="s">
        <v>17</v>
      </c>
      <c r="D35" s="41"/>
      <c r="E35" s="42"/>
      <c r="F35" s="43"/>
      <c r="G35" s="4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row>
    <row r="36" spans="2:257" ht="12.75" customHeight="1" x14ac:dyDescent="0.25">
      <c r="B36" s="104" t="s">
        <v>5</v>
      </c>
      <c r="C36" s="46" t="s">
        <v>18</v>
      </c>
      <c r="D36" s="41"/>
      <c r="E36" s="42"/>
      <c r="F36" s="43"/>
      <c r="G36" s="4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spans="2:257" ht="12.75" customHeight="1" x14ac:dyDescent="0.25">
      <c r="B37" s="104" t="s">
        <v>5</v>
      </c>
      <c r="C37" s="46" t="s">
        <v>19</v>
      </c>
      <c r="D37" s="41"/>
      <c r="E37" s="42"/>
      <c r="F37" s="43"/>
      <c r="G37" s="4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spans="2:257" ht="12.75" customHeight="1" x14ac:dyDescent="0.25">
      <c r="B38" s="104" t="s">
        <v>5</v>
      </c>
      <c r="C38" s="46" t="s">
        <v>20</v>
      </c>
      <c r="D38" s="41"/>
      <c r="E38" s="42"/>
      <c r="F38" s="43"/>
      <c r="G38" s="4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row>
    <row r="39" spans="2:257" ht="12.75" customHeight="1" x14ac:dyDescent="0.25">
      <c r="B39" s="104" t="s">
        <v>5</v>
      </c>
      <c r="C39" s="46" t="s">
        <v>21</v>
      </c>
      <c r="D39" s="41"/>
      <c r="E39" s="42"/>
      <c r="F39" s="43"/>
      <c r="G39" s="4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row>
    <row r="40" spans="2:257" ht="12.75" customHeight="1" x14ac:dyDescent="0.25">
      <c r="B40" s="104" t="s">
        <v>5</v>
      </c>
      <c r="C40" s="46" t="s">
        <v>22</v>
      </c>
      <c r="D40" s="41"/>
      <c r="E40" s="42"/>
      <c r="F40" s="43"/>
      <c r="G40" s="4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row>
    <row r="41" spans="2:257" ht="12.75" customHeight="1" x14ac:dyDescent="0.25">
      <c r="B41" s="103"/>
      <c r="C41" s="27"/>
      <c r="D41" s="28"/>
      <c r="E41" s="33"/>
      <c r="F41" s="33"/>
      <c r="G41" s="34"/>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row>
    <row r="42" spans="2:257" ht="12.75" customHeight="1" x14ac:dyDescent="0.25">
      <c r="B42" s="105"/>
      <c r="C42" s="47" t="s">
        <v>23</v>
      </c>
      <c r="D42" s="48"/>
      <c r="E42" s="49"/>
      <c r="F42" s="47"/>
      <c r="G42" s="50"/>
    </row>
    <row r="43" spans="2:257" ht="12.75" customHeight="1" x14ac:dyDescent="0.3">
      <c r="B43" s="73" t="s">
        <v>24</v>
      </c>
      <c r="C43" s="46" t="s">
        <v>25</v>
      </c>
      <c r="D43" s="48"/>
      <c r="E43" s="49"/>
      <c r="F43" s="46"/>
      <c r="G43" s="50"/>
    </row>
    <row r="44" spans="2:257" ht="12.75" customHeight="1" x14ac:dyDescent="0.3">
      <c r="B44" s="73" t="s">
        <v>26</v>
      </c>
      <c r="C44" s="47" t="s">
        <v>27</v>
      </c>
      <c r="D44" s="48"/>
      <c r="E44" s="49"/>
      <c r="F44" s="47"/>
      <c r="G44" s="50"/>
    </row>
    <row r="45" spans="2:257" ht="12.75" customHeight="1" x14ac:dyDescent="0.3">
      <c r="B45" s="73" t="s">
        <v>28</v>
      </c>
      <c r="C45" s="47" t="s">
        <v>29</v>
      </c>
      <c r="D45" s="48"/>
      <c r="E45" s="49"/>
      <c r="F45" s="47"/>
      <c r="G45" s="50"/>
    </row>
    <row r="46" spans="2:257" ht="12.75" customHeight="1" x14ac:dyDescent="0.25">
      <c r="B46" s="47" t="s">
        <v>30</v>
      </c>
      <c r="C46" s="47" t="s">
        <v>31</v>
      </c>
      <c r="D46" s="48"/>
      <c r="E46" s="49"/>
      <c r="F46" s="47"/>
      <c r="G46" s="50"/>
    </row>
    <row r="47" spans="2:257" ht="12.75" customHeight="1" x14ac:dyDescent="0.3">
      <c r="B47" s="106" t="s">
        <v>32</v>
      </c>
      <c r="C47" s="49" t="s">
        <v>33</v>
      </c>
      <c r="D47" s="48"/>
      <c r="E47" s="49"/>
      <c r="F47" s="51"/>
      <c r="G47" s="50"/>
    </row>
    <row r="48" spans="2:257" ht="12.75" customHeight="1" x14ac:dyDescent="0.3">
      <c r="B48" s="106" t="s">
        <v>126</v>
      </c>
      <c r="C48" s="49" t="s">
        <v>127</v>
      </c>
      <c r="D48" s="48"/>
      <c r="E48" s="49"/>
      <c r="F48" s="51"/>
      <c r="G48" s="50"/>
    </row>
    <row r="49" spans="2:257" s="8" customFormat="1" ht="12.75" customHeight="1" x14ac:dyDescent="0.25">
      <c r="B49" s="47" t="s">
        <v>34</v>
      </c>
      <c r="C49" s="47" t="s">
        <v>35</v>
      </c>
      <c r="D49" s="48"/>
      <c r="E49" s="49"/>
      <c r="F49" s="47"/>
      <c r="G49" s="50"/>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row>
    <row r="50" spans="2:257" s="11" customFormat="1" ht="12.75" customHeight="1" x14ac:dyDescent="0.25">
      <c r="B50" s="47" t="s">
        <v>36</v>
      </c>
      <c r="C50" s="47" t="s">
        <v>37</v>
      </c>
      <c r="D50" s="48"/>
      <c r="E50" s="49"/>
      <c r="F50" s="47"/>
      <c r="G50" s="50"/>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row>
    <row r="51" spans="2:257" s="7" customFormat="1" ht="12.75" customHeight="1" x14ac:dyDescent="0.25">
      <c r="B51" s="47" t="s">
        <v>38</v>
      </c>
      <c r="C51" s="47" t="s">
        <v>39</v>
      </c>
      <c r="D51" s="48"/>
      <c r="E51" s="49"/>
      <c r="F51" s="47"/>
      <c r="G51" s="50"/>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row>
    <row r="52" spans="2:257" s="7" customFormat="1" ht="12.75" customHeight="1" x14ac:dyDescent="0.25">
      <c r="B52" s="105"/>
      <c r="C52" s="47"/>
      <c r="D52" s="48"/>
      <c r="E52" s="49"/>
      <c r="F52" s="51"/>
      <c r="G52" s="50"/>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row>
    <row r="53" spans="2:257" s="7" customFormat="1" ht="12.75" customHeight="1" x14ac:dyDescent="0.25">
      <c r="B53" s="105"/>
      <c r="C53" s="47" t="s">
        <v>216</v>
      </c>
      <c r="D53" s="48"/>
      <c r="E53" s="49"/>
      <c r="F53" s="51"/>
      <c r="G53" s="50"/>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row>
    <row r="54" spans="2:257" s="7" customFormat="1" ht="12.75" customHeight="1" x14ac:dyDescent="0.25">
      <c r="B54" s="105"/>
      <c r="C54" s="47"/>
      <c r="D54" s="48"/>
      <c r="E54" s="49"/>
      <c r="F54" s="51"/>
      <c r="G54" s="50"/>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row>
    <row r="55" spans="2:257" s="7" customFormat="1" ht="13.8" x14ac:dyDescent="0.3">
      <c r="B55" s="107"/>
      <c r="C55" s="52" t="s">
        <v>40</v>
      </c>
      <c r="D55" s="53" t="s">
        <v>41</v>
      </c>
      <c r="E55" s="54" t="s">
        <v>42</v>
      </c>
      <c r="F55" s="54" t="s">
        <v>43</v>
      </c>
      <c r="G55" s="55" t="s">
        <v>44</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row>
    <row r="56" spans="2:257" s="7" customFormat="1" ht="13.8" x14ac:dyDescent="0.3">
      <c r="B56" s="108" t="s">
        <v>51</v>
      </c>
      <c r="C56" s="56" t="s">
        <v>84</v>
      </c>
      <c r="D56" s="57"/>
      <c r="E56" s="47"/>
      <c r="F56" s="47"/>
      <c r="G56" s="5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row>
    <row r="57" spans="2:257" s="7" customFormat="1" ht="13.8" x14ac:dyDescent="0.3">
      <c r="B57" s="108"/>
      <c r="C57" s="59" t="s">
        <v>74</v>
      </c>
      <c r="D57" s="47"/>
      <c r="E57" s="47"/>
      <c r="F57" s="60"/>
      <c r="G57" s="61"/>
    </row>
    <row r="58" spans="2:257" s="7" customFormat="1" ht="96.6" x14ac:dyDescent="0.3">
      <c r="B58" s="108" t="s">
        <v>55</v>
      </c>
      <c r="C58" s="62" t="s">
        <v>208</v>
      </c>
      <c r="D58" s="63" t="s">
        <v>50</v>
      </c>
      <c r="E58" s="64">
        <f>SUM(E111:E112)</f>
        <v>24</v>
      </c>
      <c r="F58" s="47"/>
      <c r="G58" s="58"/>
    </row>
    <row r="59" spans="2:257" s="7" customFormat="1" ht="13.8" x14ac:dyDescent="0.3">
      <c r="B59" s="108"/>
      <c r="C59" s="62"/>
      <c r="D59" s="57"/>
      <c r="E59" s="47"/>
      <c r="F59" s="47"/>
      <c r="G59" s="58"/>
    </row>
    <row r="60" spans="2:257" s="7" customFormat="1" ht="41.4" x14ac:dyDescent="0.3">
      <c r="B60" s="108" t="s">
        <v>144</v>
      </c>
      <c r="C60" s="62" t="s">
        <v>209</v>
      </c>
      <c r="D60" s="57" t="s">
        <v>45</v>
      </c>
      <c r="E60" s="65"/>
      <c r="F60" s="66"/>
      <c r="G60" s="58"/>
      <c r="I60" s="14"/>
    </row>
    <row r="61" spans="2:257" s="8" customFormat="1" ht="13.8" x14ac:dyDescent="0.3">
      <c r="B61" s="89"/>
      <c r="C61" s="62"/>
      <c r="D61" s="57" t="s">
        <v>45</v>
      </c>
      <c r="E61" s="67">
        <v>19</v>
      </c>
      <c r="F61" s="68"/>
      <c r="G61" s="58">
        <f>+F61*E61</f>
        <v>0</v>
      </c>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c r="IV61" s="7"/>
      <c r="IW61" s="7"/>
    </row>
    <row r="62" spans="2:257" s="7" customFormat="1" ht="13.8" x14ac:dyDescent="0.25">
      <c r="B62" s="108"/>
      <c r="C62" s="62"/>
      <c r="D62" s="57"/>
      <c r="E62" s="67"/>
      <c r="F62" s="68"/>
      <c r="G62" s="58"/>
      <c r="M62" s="4"/>
    </row>
    <row r="63" spans="2:257" s="2" customFormat="1" ht="13.8" x14ac:dyDescent="0.25">
      <c r="B63" s="108"/>
      <c r="C63" s="56" t="s">
        <v>85</v>
      </c>
      <c r="D63" s="69"/>
      <c r="E63" s="69"/>
      <c r="F63" s="68"/>
      <c r="G63" s="70"/>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c r="IW63" s="7"/>
    </row>
    <row r="64" spans="2:257" s="2" customFormat="1" ht="110.4" x14ac:dyDescent="0.3">
      <c r="B64" s="108" t="s">
        <v>146</v>
      </c>
      <c r="C64" s="62" t="s">
        <v>210</v>
      </c>
      <c r="D64" s="63" t="s">
        <v>46</v>
      </c>
      <c r="E64" s="71">
        <v>535</v>
      </c>
      <c r="F64" s="47"/>
      <c r="G64" s="70"/>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row>
    <row r="65" spans="2:257" s="8" customFormat="1" ht="13.8" x14ac:dyDescent="0.3">
      <c r="B65" s="89"/>
      <c r="C65" s="62"/>
      <c r="D65" s="57"/>
      <c r="E65" s="67"/>
      <c r="F65" s="68"/>
      <c r="G65" s="70"/>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row>
    <row r="66" spans="2:257" s="2" customFormat="1" ht="41.4" x14ac:dyDescent="0.25">
      <c r="B66" s="108" t="s">
        <v>135</v>
      </c>
      <c r="C66" s="62" t="s">
        <v>211</v>
      </c>
      <c r="D66" s="57"/>
      <c r="E66" s="65"/>
      <c r="F66" s="66"/>
      <c r="G66" s="58"/>
      <c r="H66" s="7"/>
      <c r="I66" s="7"/>
    </row>
    <row r="67" spans="2:257" s="8" customFormat="1" ht="13.8" x14ac:dyDescent="0.3">
      <c r="B67" s="89"/>
      <c r="C67" s="62"/>
      <c r="D67" s="57" t="s">
        <v>45</v>
      </c>
      <c r="E67" s="67">
        <v>190</v>
      </c>
      <c r="F67" s="68"/>
      <c r="G67" s="70">
        <f>+F67*E67</f>
        <v>0</v>
      </c>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c r="IW67" s="7"/>
    </row>
    <row r="68" spans="2:257" s="8" customFormat="1" ht="13.8" x14ac:dyDescent="0.3">
      <c r="B68" s="89"/>
      <c r="C68" s="62"/>
      <c r="D68" s="57"/>
      <c r="E68" s="67"/>
      <c r="F68" s="68"/>
      <c r="G68" s="70"/>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row>
    <row r="69" spans="2:257" s="2" customFormat="1" ht="13.8" x14ac:dyDescent="0.25">
      <c r="B69" s="108"/>
      <c r="C69" s="56" t="s">
        <v>69</v>
      </c>
      <c r="D69" s="69"/>
      <c r="E69" s="69"/>
      <c r="F69" s="68"/>
      <c r="G69" s="70"/>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c r="IV69" s="7"/>
      <c r="IW69" s="7"/>
    </row>
    <row r="70" spans="2:257" s="1" customFormat="1" ht="69" x14ac:dyDescent="0.3">
      <c r="B70" s="108" t="s">
        <v>136</v>
      </c>
      <c r="C70" s="37" t="s">
        <v>219</v>
      </c>
      <c r="D70" s="119" t="s">
        <v>46</v>
      </c>
      <c r="E70" s="120">
        <f>17.6+74.5</f>
        <v>92.1</v>
      </c>
      <c r="F70" s="46"/>
      <c r="G70" s="82">
        <f>F70*E70</f>
        <v>0</v>
      </c>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c r="DJ70" s="117"/>
      <c r="DK70" s="117"/>
      <c r="DL70" s="117"/>
      <c r="DM70" s="117"/>
      <c r="DN70" s="117"/>
      <c r="DO70" s="117"/>
      <c r="DP70" s="117"/>
      <c r="DQ70" s="117"/>
      <c r="DR70" s="117"/>
      <c r="DS70" s="117"/>
      <c r="DT70" s="117"/>
      <c r="DU70" s="117"/>
      <c r="DV70" s="117"/>
      <c r="DW70" s="117"/>
      <c r="DX70" s="117"/>
      <c r="DY70" s="117"/>
      <c r="DZ70" s="117"/>
      <c r="EA70" s="117"/>
      <c r="EB70" s="117"/>
      <c r="EC70" s="117"/>
      <c r="ED70" s="117"/>
      <c r="EE70" s="117"/>
      <c r="EF70" s="117"/>
      <c r="EG70" s="117"/>
      <c r="EH70" s="117"/>
      <c r="EI70" s="117"/>
      <c r="EJ70" s="117"/>
      <c r="EK70" s="117"/>
      <c r="EL70" s="117"/>
      <c r="EM70" s="117"/>
      <c r="EN70" s="117"/>
      <c r="EO70" s="117"/>
      <c r="EP70" s="117"/>
      <c r="EQ70" s="117"/>
      <c r="ER70" s="117"/>
      <c r="ES70" s="117"/>
      <c r="ET70" s="117"/>
      <c r="EU70" s="117"/>
      <c r="EV70" s="117"/>
      <c r="EW70" s="117"/>
      <c r="EX70" s="117"/>
      <c r="EY70" s="117"/>
      <c r="EZ70" s="117"/>
      <c r="FA70" s="117"/>
      <c r="FB70" s="117"/>
      <c r="FC70" s="117"/>
      <c r="FD70" s="117"/>
      <c r="FE70" s="117"/>
      <c r="FF70" s="117"/>
      <c r="FG70" s="117"/>
      <c r="FH70" s="117"/>
      <c r="FI70" s="117"/>
      <c r="FJ70" s="117"/>
      <c r="FK70" s="117"/>
      <c r="FL70" s="117"/>
      <c r="FM70" s="117"/>
      <c r="FN70" s="117"/>
      <c r="FO70" s="117"/>
      <c r="FP70" s="117"/>
      <c r="FQ70" s="117"/>
      <c r="FR70" s="117"/>
      <c r="FS70" s="117"/>
      <c r="FT70" s="117"/>
      <c r="FU70" s="117"/>
      <c r="FV70" s="117"/>
      <c r="FW70" s="117"/>
      <c r="FX70" s="117"/>
      <c r="FY70" s="117"/>
      <c r="FZ70" s="117"/>
      <c r="GA70" s="117"/>
      <c r="GB70" s="117"/>
      <c r="GC70" s="117"/>
      <c r="GD70" s="117"/>
      <c r="GE70" s="117"/>
      <c r="GF70" s="117"/>
      <c r="GG70" s="117"/>
      <c r="GH70" s="117"/>
      <c r="GI70" s="117"/>
      <c r="GJ70" s="117"/>
      <c r="GK70" s="117"/>
      <c r="GL70" s="117"/>
      <c r="GM70" s="117"/>
      <c r="GN70" s="117"/>
      <c r="GO70" s="117"/>
      <c r="GP70" s="117"/>
      <c r="GQ70" s="117"/>
      <c r="GR70" s="117"/>
      <c r="GS70" s="117"/>
      <c r="GT70" s="117"/>
      <c r="GU70" s="117"/>
      <c r="GV70" s="117"/>
      <c r="GW70" s="117"/>
      <c r="GX70" s="117"/>
      <c r="GY70" s="117"/>
      <c r="GZ70" s="117"/>
      <c r="HA70" s="117"/>
      <c r="HB70" s="117"/>
      <c r="HC70" s="117"/>
      <c r="HD70" s="117"/>
      <c r="HE70" s="117"/>
      <c r="HF70" s="117"/>
      <c r="HG70" s="117"/>
      <c r="HH70" s="117"/>
      <c r="HI70" s="117"/>
      <c r="HJ70" s="117"/>
      <c r="HK70" s="117"/>
      <c r="HL70" s="117"/>
      <c r="HM70" s="117"/>
      <c r="HN70" s="117"/>
      <c r="HO70" s="117"/>
      <c r="HP70" s="117"/>
      <c r="HQ70" s="117"/>
      <c r="HR70" s="117"/>
      <c r="HS70" s="117"/>
      <c r="HT70" s="117"/>
      <c r="HU70" s="117"/>
      <c r="HV70" s="117"/>
      <c r="HW70" s="117"/>
      <c r="HX70" s="117"/>
      <c r="HY70" s="117"/>
      <c r="HZ70" s="117"/>
      <c r="IA70" s="117"/>
      <c r="IB70" s="117"/>
      <c r="IC70" s="117"/>
      <c r="ID70" s="117"/>
      <c r="IE70" s="117"/>
      <c r="IF70" s="117"/>
      <c r="IG70" s="117"/>
      <c r="IH70" s="117"/>
      <c r="II70" s="117"/>
      <c r="IJ70" s="117"/>
      <c r="IK70" s="117"/>
      <c r="IL70" s="117"/>
      <c r="IM70" s="117"/>
      <c r="IN70" s="117"/>
      <c r="IO70" s="117"/>
      <c r="IP70" s="117"/>
      <c r="IQ70" s="117"/>
      <c r="IR70" s="117"/>
      <c r="IS70" s="117"/>
      <c r="IT70" s="117"/>
      <c r="IU70" s="117"/>
      <c r="IV70" s="117"/>
      <c r="IW70" s="117"/>
    </row>
    <row r="71" spans="2:257" s="8" customFormat="1" ht="13.8" x14ac:dyDescent="0.3">
      <c r="B71" s="89"/>
      <c r="C71" s="62"/>
      <c r="D71" s="57"/>
      <c r="E71" s="67"/>
      <c r="F71" s="68"/>
      <c r="G71" s="70"/>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c r="IV71" s="7"/>
      <c r="IW71" s="7"/>
    </row>
    <row r="72" spans="2:257" s="2" customFormat="1" ht="27.6" x14ac:dyDescent="0.25">
      <c r="B72" s="108" t="s">
        <v>137</v>
      </c>
      <c r="C72" s="62" t="s">
        <v>175</v>
      </c>
      <c r="D72" s="57"/>
      <c r="E72" s="65"/>
      <c r="F72" s="66"/>
      <c r="G72" s="58"/>
      <c r="H72" s="7"/>
      <c r="I72" s="7"/>
    </row>
    <row r="73" spans="2:257" s="8" customFormat="1" ht="13.8" x14ac:dyDescent="0.3">
      <c r="B73" s="89"/>
      <c r="C73" s="62"/>
      <c r="D73" s="57" t="s">
        <v>45</v>
      </c>
      <c r="E73" s="67">
        <v>32.5</v>
      </c>
      <c r="F73" s="68"/>
      <c r="G73" s="70">
        <f>+F73*E73</f>
        <v>0</v>
      </c>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row>
    <row r="74" spans="2:257" s="8" customFormat="1" ht="13.8" x14ac:dyDescent="0.3">
      <c r="B74" s="89"/>
      <c r="C74" s="56" t="s">
        <v>86</v>
      </c>
      <c r="D74" s="72"/>
      <c r="E74" s="72"/>
      <c r="F74" s="68"/>
      <c r="G74" s="70"/>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row>
    <row r="75" spans="2:257" s="1" customFormat="1" ht="69" x14ac:dyDescent="0.3">
      <c r="B75" s="108" t="s">
        <v>138</v>
      </c>
      <c r="C75" s="37" t="s">
        <v>220</v>
      </c>
      <c r="D75" s="119" t="s">
        <v>46</v>
      </c>
      <c r="E75" s="120">
        <v>2775</v>
      </c>
      <c r="F75" s="81"/>
      <c r="G75" s="82">
        <f>F75*E75</f>
        <v>0</v>
      </c>
      <c r="H75" s="117"/>
    </row>
    <row r="76" spans="2:257" s="8" customFormat="1" ht="13.8" x14ac:dyDescent="0.3">
      <c r="B76" s="89"/>
      <c r="C76" s="62"/>
      <c r="D76" s="72"/>
      <c r="E76" s="72"/>
      <c r="F76" s="68"/>
      <c r="G76" s="70"/>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row>
    <row r="77" spans="2:257" s="8" customFormat="1" ht="27.6" x14ac:dyDescent="0.3">
      <c r="B77" s="89" t="s">
        <v>145</v>
      </c>
      <c r="C77" s="62" t="s">
        <v>176</v>
      </c>
      <c r="D77" s="57"/>
      <c r="E77" s="67"/>
      <c r="F77" s="68"/>
      <c r="G77" s="70"/>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row>
    <row r="78" spans="2:257" s="8" customFormat="1" ht="13.8" x14ac:dyDescent="0.3">
      <c r="B78" s="89"/>
      <c r="C78" s="62"/>
      <c r="D78" s="57" t="s">
        <v>45</v>
      </c>
      <c r="E78" s="67">
        <f>+E75*0.2</f>
        <v>555</v>
      </c>
      <c r="F78" s="68"/>
      <c r="G78" s="70">
        <f>+F78*E78</f>
        <v>0</v>
      </c>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row>
    <row r="79" spans="2:257" s="8" customFormat="1" ht="13.8" x14ac:dyDescent="0.3">
      <c r="B79" s="89"/>
      <c r="C79" s="62"/>
      <c r="D79" s="57"/>
      <c r="E79" s="67"/>
      <c r="F79" s="68"/>
      <c r="G79" s="70"/>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row>
    <row r="80" spans="2:257" s="2" customFormat="1" ht="13.8" x14ac:dyDescent="0.25">
      <c r="B80" s="109" t="s">
        <v>68</v>
      </c>
      <c r="C80" s="56" t="s">
        <v>47</v>
      </c>
      <c r="D80" s="57"/>
      <c r="E80" s="67"/>
      <c r="F80" s="68"/>
      <c r="G80" s="58"/>
      <c r="H80" s="7"/>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row>
    <row r="81" spans="2:257" s="2" customFormat="1" ht="41.4" x14ac:dyDescent="0.25">
      <c r="B81" s="109"/>
      <c r="C81" s="56" t="s">
        <v>118</v>
      </c>
      <c r="D81" s="57"/>
      <c r="E81" s="67"/>
      <c r="F81" s="68"/>
      <c r="G81" s="58"/>
      <c r="H81" s="11"/>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row>
    <row r="82" spans="2:257" s="2" customFormat="1" ht="27.6" x14ac:dyDescent="0.25">
      <c r="B82" s="109"/>
      <c r="C82" s="62" t="s">
        <v>87</v>
      </c>
      <c r="D82" s="57"/>
      <c r="E82" s="67"/>
      <c r="F82" s="68"/>
      <c r="G82" s="58"/>
      <c r="H82" s="17"/>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row>
    <row r="83" spans="2:257" s="2" customFormat="1" ht="69" x14ac:dyDescent="0.25">
      <c r="B83" s="109"/>
      <c r="C83" s="62" t="s">
        <v>177</v>
      </c>
      <c r="D83" s="57"/>
      <c r="E83" s="67"/>
      <c r="F83" s="68"/>
      <c r="G83" s="58"/>
      <c r="H83" s="7"/>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row>
    <row r="84" spans="2:257" s="2" customFormat="1" ht="212.25" customHeight="1" x14ac:dyDescent="0.25">
      <c r="B84" s="89"/>
      <c r="C84" s="62" t="s">
        <v>215</v>
      </c>
      <c r="D84" s="57"/>
      <c r="E84" s="67"/>
      <c r="F84" s="68"/>
      <c r="G84" s="58"/>
      <c r="H84" s="7"/>
    </row>
    <row r="85" spans="2:257" s="2" customFormat="1" ht="219" customHeight="1" x14ac:dyDescent="0.25">
      <c r="B85" s="89"/>
      <c r="C85" s="62" t="s">
        <v>133</v>
      </c>
      <c r="D85" s="57"/>
      <c r="E85" s="67"/>
      <c r="F85" s="68"/>
      <c r="G85" s="58"/>
      <c r="H85" s="7"/>
    </row>
    <row r="86" spans="2:257" s="8" customFormat="1" ht="27.6" x14ac:dyDescent="0.3">
      <c r="B86" s="89"/>
      <c r="C86" s="56" t="s">
        <v>93</v>
      </c>
      <c r="D86" s="57"/>
      <c r="E86" s="67"/>
      <c r="F86" s="68"/>
      <c r="G86" s="70"/>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c r="IS86" s="7"/>
      <c r="IT86" s="7"/>
      <c r="IU86" s="7"/>
      <c r="IV86" s="7"/>
      <c r="IW86" s="7"/>
    </row>
    <row r="87" spans="2:257" s="2" customFormat="1" ht="55.2" x14ac:dyDescent="0.25">
      <c r="B87" s="109" t="s">
        <v>70</v>
      </c>
      <c r="C87" s="62" t="s">
        <v>48</v>
      </c>
      <c r="D87" s="57"/>
      <c r="E87" s="67"/>
      <c r="F87" s="68"/>
      <c r="G87" s="58"/>
      <c r="H87" s="7"/>
    </row>
    <row r="88" spans="2:257" s="2" customFormat="1" ht="82.8" x14ac:dyDescent="0.25">
      <c r="B88" s="89"/>
      <c r="C88" s="62" t="s">
        <v>119</v>
      </c>
      <c r="D88" s="57"/>
      <c r="E88" s="67"/>
      <c r="F88" s="68"/>
      <c r="G88" s="58"/>
      <c r="I88" s="5"/>
    </row>
    <row r="89" spans="2:257" ht="27.6" x14ac:dyDescent="0.25">
      <c r="B89" s="89"/>
      <c r="C89" s="62" t="s">
        <v>49</v>
      </c>
      <c r="D89" s="57"/>
      <c r="E89" s="67"/>
      <c r="F89" s="68"/>
      <c r="G89" s="58"/>
      <c r="H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row>
    <row r="90" spans="2:257" s="8" customFormat="1" ht="13.8" x14ac:dyDescent="0.3">
      <c r="B90" s="89"/>
      <c r="C90" s="62"/>
      <c r="D90" s="57"/>
      <c r="E90" s="67"/>
      <c r="F90" s="68"/>
      <c r="G90" s="70"/>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row>
    <row r="91" spans="2:257" s="8" customFormat="1" ht="13.8" x14ac:dyDescent="0.3">
      <c r="B91" s="89"/>
      <c r="C91" s="62" t="s">
        <v>151</v>
      </c>
      <c r="D91" s="57"/>
      <c r="E91" s="67"/>
      <c r="F91" s="68"/>
      <c r="G91" s="70"/>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row>
    <row r="92" spans="2:257" s="8" customFormat="1" ht="13.8" x14ac:dyDescent="0.3">
      <c r="B92" s="77" t="s">
        <v>191</v>
      </c>
      <c r="C92" s="73" t="s">
        <v>153</v>
      </c>
      <c r="D92" s="57"/>
      <c r="E92" s="74"/>
      <c r="F92" s="68"/>
      <c r="G92" s="70"/>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c r="IP92" s="7"/>
      <c r="IQ92" s="7"/>
      <c r="IR92" s="7"/>
      <c r="IS92" s="7"/>
      <c r="IT92" s="7"/>
      <c r="IU92" s="7"/>
      <c r="IV92" s="7"/>
      <c r="IW92" s="7"/>
    </row>
    <row r="93" spans="2:257" s="8" customFormat="1" ht="13.8" x14ac:dyDescent="0.3">
      <c r="B93" s="110"/>
      <c r="C93" s="62" t="s">
        <v>154</v>
      </c>
      <c r="D93" s="57" t="s">
        <v>50</v>
      </c>
      <c r="E93" s="67">
        <v>2</v>
      </c>
      <c r="F93" s="68"/>
      <c r="G93" s="70">
        <f>+F93*E93</f>
        <v>0</v>
      </c>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row>
    <row r="94" spans="2:257" s="8" customFormat="1" ht="13.8" x14ac:dyDescent="0.3">
      <c r="B94" s="77" t="s">
        <v>192</v>
      </c>
      <c r="C94" s="73" t="s">
        <v>155</v>
      </c>
      <c r="D94" s="57"/>
      <c r="E94" s="67"/>
      <c r="F94" s="68"/>
      <c r="G94" s="70"/>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c r="IW94" s="7"/>
    </row>
    <row r="95" spans="2:257" s="8" customFormat="1" ht="13.8" x14ac:dyDescent="0.3">
      <c r="B95" s="110"/>
      <c r="C95" s="62" t="s">
        <v>154</v>
      </c>
      <c r="D95" s="57" t="s">
        <v>50</v>
      </c>
      <c r="E95" s="67">
        <v>1</v>
      </c>
      <c r="F95" s="68"/>
      <c r="G95" s="70">
        <f>+F95*E95</f>
        <v>0</v>
      </c>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row>
    <row r="96" spans="2:257" s="8" customFormat="1" ht="13.8" x14ac:dyDescent="0.3">
      <c r="B96" s="77" t="s">
        <v>194</v>
      </c>
      <c r="C96" s="73" t="s">
        <v>156</v>
      </c>
      <c r="D96" s="57"/>
      <c r="E96" s="67"/>
      <c r="F96" s="68"/>
      <c r="G96" s="70"/>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c r="IW96" s="7"/>
    </row>
    <row r="97" spans="1:257" s="8" customFormat="1" ht="13.8" x14ac:dyDescent="0.3">
      <c r="B97" s="110"/>
      <c r="C97" s="62" t="s">
        <v>154</v>
      </c>
      <c r="D97" s="57" t="s">
        <v>50</v>
      </c>
      <c r="E97" s="67">
        <v>1</v>
      </c>
      <c r="F97" s="68"/>
      <c r="G97" s="70">
        <f>+F97*E97</f>
        <v>0</v>
      </c>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row>
    <row r="98" spans="1:257" s="8" customFormat="1" ht="13.8" x14ac:dyDescent="0.3">
      <c r="B98" s="110"/>
      <c r="C98" s="62" t="s">
        <v>152</v>
      </c>
      <c r="D98" s="57"/>
      <c r="E98" s="67"/>
      <c r="F98" s="68"/>
      <c r="G98" s="70"/>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c r="IW98" s="7"/>
    </row>
    <row r="99" spans="1:257" s="8" customFormat="1" ht="13.8" x14ac:dyDescent="0.3">
      <c r="B99" s="46" t="s">
        <v>188</v>
      </c>
      <c r="C99" s="73" t="s">
        <v>157</v>
      </c>
      <c r="D99" s="75"/>
      <c r="E99" s="67"/>
      <c r="F99" s="68"/>
      <c r="G99" s="70"/>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row>
    <row r="100" spans="1:257" s="8" customFormat="1" ht="13.8" x14ac:dyDescent="0.3">
      <c r="B100" s="46"/>
      <c r="C100" s="73" t="s">
        <v>160</v>
      </c>
      <c r="D100" s="57" t="s">
        <v>50</v>
      </c>
      <c r="E100" s="67">
        <v>4</v>
      </c>
      <c r="F100" s="68"/>
      <c r="G100" s="70">
        <f>+F100*E100</f>
        <v>0</v>
      </c>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c r="IV100" s="7"/>
      <c r="IW100" s="7"/>
    </row>
    <row r="101" spans="1:257" s="8" customFormat="1" ht="13.8" x14ac:dyDescent="0.3">
      <c r="B101" s="46" t="s">
        <v>189</v>
      </c>
      <c r="C101" s="74" t="s">
        <v>158</v>
      </c>
      <c r="D101" s="74"/>
      <c r="E101" s="67"/>
      <c r="F101" s="68"/>
      <c r="G101" s="70"/>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row>
    <row r="102" spans="1:257" s="8" customFormat="1" ht="13.8" x14ac:dyDescent="0.3">
      <c r="B102" s="46"/>
      <c r="C102" s="73" t="s">
        <v>160</v>
      </c>
      <c r="D102" s="57" t="s">
        <v>50</v>
      </c>
      <c r="E102" s="67">
        <v>5</v>
      </c>
      <c r="F102" s="68"/>
      <c r="G102" s="70">
        <f>+F102*E102</f>
        <v>0</v>
      </c>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c r="IW102" s="7"/>
    </row>
    <row r="103" spans="1:257" s="8" customFormat="1" ht="13.8" x14ac:dyDescent="0.3">
      <c r="B103" s="46" t="s">
        <v>190</v>
      </c>
      <c r="C103" s="73" t="s">
        <v>159</v>
      </c>
      <c r="D103" s="75"/>
      <c r="E103" s="67"/>
      <c r="F103" s="68"/>
      <c r="G103" s="70"/>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row>
    <row r="104" spans="1:257" s="8" customFormat="1" ht="13.8" x14ac:dyDescent="0.3">
      <c r="B104" s="46"/>
      <c r="C104" s="73" t="s">
        <v>160</v>
      </c>
      <c r="D104" s="57" t="s">
        <v>50</v>
      </c>
      <c r="E104" s="67">
        <v>4</v>
      </c>
      <c r="F104" s="68"/>
      <c r="G104" s="70">
        <f>+F104*E104</f>
        <v>0</v>
      </c>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c r="IV104" s="7"/>
      <c r="IW104" s="7"/>
    </row>
    <row r="105" spans="1:257" s="8" customFormat="1" ht="13.8" x14ac:dyDescent="0.3">
      <c r="B105" s="46" t="s">
        <v>193</v>
      </c>
      <c r="C105" s="73" t="s">
        <v>161</v>
      </c>
      <c r="D105" s="76"/>
      <c r="E105" s="67"/>
      <c r="F105" s="73"/>
      <c r="G105" s="70"/>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row>
    <row r="106" spans="1:257" s="8" customFormat="1" ht="13.8" x14ac:dyDescent="0.3">
      <c r="B106" s="46"/>
      <c r="C106" s="73" t="s">
        <v>160</v>
      </c>
      <c r="D106" s="57" t="s">
        <v>50</v>
      </c>
      <c r="E106" s="67">
        <v>7</v>
      </c>
      <c r="F106" s="68"/>
      <c r="G106" s="70">
        <f>+F106*E106</f>
        <v>0</v>
      </c>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c r="IQ106" s="7"/>
      <c r="IR106" s="7"/>
      <c r="IS106" s="7"/>
      <c r="IT106" s="7"/>
      <c r="IU106" s="7"/>
      <c r="IV106" s="7"/>
      <c r="IW106" s="7"/>
    </row>
    <row r="107" spans="1:257" s="8" customFormat="1" ht="13.8" x14ac:dyDescent="0.3">
      <c r="B107" s="89"/>
      <c r="C107" s="62"/>
      <c r="D107" s="57"/>
      <c r="E107" s="67"/>
      <c r="F107" s="68"/>
      <c r="G107" s="70"/>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row>
    <row r="108" spans="1:257" ht="177" customHeight="1" x14ac:dyDescent="0.25">
      <c r="B108" s="109" t="s">
        <v>72</v>
      </c>
      <c r="C108" s="62" t="s">
        <v>120</v>
      </c>
      <c r="D108" s="57"/>
      <c r="E108" s="67"/>
      <c r="F108" s="68"/>
      <c r="G108" s="58"/>
      <c r="H108" s="2"/>
      <c r="I108" s="2"/>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row>
    <row r="109" spans="1:257" s="8" customFormat="1" ht="27.6" x14ac:dyDescent="0.3">
      <c r="B109" s="89"/>
      <c r="C109" s="56" t="s">
        <v>93</v>
      </c>
      <c r="D109" s="57"/>
      <c r="E109" s="67"/>
      <c r="F109" s="68"/>
      <c r="G109" s="70"/>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row>
    <row r="110" spans="1:257" s="8" customFormat="1" ht="13.8" x14ac:dyDescent="0.3">
      <c r="B110" s="89"/>
      <c r="C110" s="62"/>
      <c r="D110" s="57"/>
      <c r="E110" s="67"/>
      <c r="F110" s="68"/>
      <c r="G110" s="70"/>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c r="IP110" s="7"/>
      <c r="IQ110" s="7"/>
      <c r="IR110" s="7"/>
      <c r="IS110" s="7"/>
      <c r="IT110" s="7"/>
      <c r="IU110" s="7"/>
      <c r="IV110" s="7"/>
      <c r="IW110" s="7"/>
    </row>
    <row r="111" spans="1:257" s="8" customFormat="1" ht="13.8" x14ac:dyDescent="0.3">
      <c r="B111" s="110"/>
      <c r="C111" s="62" t="s">
        <v>154</v>
      </c>
      <c r="D111" s="57" t="s">
        <v>50</v>
      </c>
      <c r="E111" s="67">
        <f>SUM(E93:E97)</f>
        <v>4</v>
      </c>
      <c r="F111" s="68"/>
      <c r="G111" s="70">
        <f>+F111*E111</f>
        <v>0</v>
      </c>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row>
    <row r="112" spans="1:257" s="8" customFormat="1" ht="13.8" x14ac:dyDescent="0.3">
      <c r="A112" s="23"/>
      <c r="B112" s="110"/>
      <c r="C112" s="62" t="s">
        <v>162</v>
      </c>
      <c r="D112" s="57" t="s">
        <v>50</v>
      </c>
      <c r="E112" s="67">
        <f>SUM(E100:E106)</f>
        <v>20</v>
      </c>
      <c r="F112" s="64"/>
      <c r="G112" s="70">
        <f>+F112*E112</f>
        <v>0</v>
      </c>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c r="IQ112" s="7"/>
      <c r="IR112" s="7"/>
      <c r="IS112" s="7"/>
      <c r="IT112" s="7"/>
      <c r="IU112" s="7"/>
      <c r="IV112" s="7"/>
      <c r="IW112" s="7"/>
    </row>
    <row r="113" spans="2:257" s="8" customFormat="1" ht="13.8" x14ac:dyDescent="0.3">
      <c r="B113" s="89"/>
      <c r="C113" s="62"/>
      <c r="D113" s="57"/>
      <c r="E113" s="67"/>
      <c r="F113" s="68"/>
      <c r="G113" s="70"/>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row>
    <row r="114" spans="2:257" ht="69" x14ac:dyDescent="0.25">
      <c r="B114" s="89" t="s">
        <v>98</v>
      </c>
      <c r="C114" s="62" t="s">
        <v>90</v>
      </c>
      <c r="D114" s="57"/>
      <c r="E114" s="77"/>
      <c r="F114" s="60"/>
      <c r="G114" s="61"/>
      <c r="H114" s="2"/>
      <c r="I114" s="3"/>
    </row>
    <row r="115" spans="2:257" s="8" customFormat="1" ht="13.8" x14ac:dyDescent="0.3">
      <c r="B115" s="89"/>
      <c r="C115" s="62"/>
      <c r="D115" s="57"/>
      <c r="E115" s="67"/>
      <c r="F115" s="68"/>
      <c r="G115" s="70"/>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c r="IW115" s="7"/>
    </row>
    <row r="116" spans="2:257" s="8" customFormat="1" ht="13.8" x14ac:dyDescent="0.3">
      <c r="B116" s="89"/>
      <c r="C116" s="62"/>
      <c r="D116" s="57" t="s">
        <v>50</v>
      </c>
      <c r="E116" s="67">
        <f>SUM(E111:E112)</f>
        <v>24</v>
      </c>
      <c r="F116" s="68"/>
      <c r="G116" s="70">
        <f t="shared" ref="G116" si="0">+F116*E116</f>
        <v>0</v>
      </c>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c r="IO116" s="7"/>
      <c r="IP116" s="7"/>
      <c r="IQ116" s="7"/>
      <c r="IR116" s="7"/>
      <c r="IS116" s="7"/>
      <c r="IT116" s="7"/>
      <c r="IU116" s="7"/>
      <c r="IV116" s="7"/>
      <c r="IW116" s="7"/>
    </row>
    <row r="117" spans="2:257" s="8" customFormat="1" ht="13.8" x14ac:dyDescent="0.3">
      <c r="B117" s="89"/>
      <c r="C117" s="62"/>
      <c r="D117" s="57"/>
      <c r="E117" s="67"/>
      <c r="F117" s="68"/>
      <c r="G117" s="70"/>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c r="IW117" s="7"/>
    </row>
    <row r="118" spans="2:257" ht="27.6" x14ac:dyDescent="0.25">
      <c r="B118" s="89" t="s">
        <v>113</v>
      </c>
      <c r="C118" s="62" t="s">
        <v>116</v>
      </c>
      <c r="D118" s="57"/>
      <c r="E118" s="77"/>
      <c r="F118" s="60"/>
      <c r="G118" s="61"/>
      <c r="H118" s="2"/>
    </row>
    <row r="119" spans="2:257" s="8" customFormat="1" ht="13.8" x14ac:dyDescent="0.3">
      <c r="B119" s="89"/>
      <c r="C119" s="62"/>
      <c r="D119" s="57"/>
      <c r="E119" s="67"/>
      <c r="F119" s="68"/>
      <c r="G119" s="70"/>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c r="IV119" s="7"/>
      <c r="IW119" s="7"/>
    </row>
    <row r="120" spans="2:257" s="8" customFormat="1" ht="13.8" x14ac:dyDescent="0.3">
      <c r="B120" s="89"/>
      <c r="C120" s="62"/>
      <c r="D120" s="57" t="s">
        <v>50</v>
      </c>
      <c r="E120" s="67">
        <f>SUM(E111:E112)*3</f>
        <v>72</v>
      </c>
      <c r="F120" s="68"/>
      <c r="G120" s="70">
        <f t="shared" ref="G120" si="1">+F120*E120</f>
        <v>0</v>
      </c>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c r="IO120" s="7"/>
      <c r="IP120" s="7"/>
      <c r="IQ120" s="7"/>
      <c r="IR120" s="7"/>
      <c r="IS120" s="7"/>
      <c r="IT120" s="7"/>
      <c r="IU120" s="7"/>
      <c r="IV120" s="7"/>
      <c r="IW120" s="7"/>
    </row>
    <row r="121" spans="2:257" s="8" customFormat="1" ht="13.8" x14ac:dyDescent="0.3">
      <c r="B121" s="89"/>
      <c r="C121" s="62"/>
      <c r="D121" s="57"/>
      <c r="E121" s="67"/>
      <c r="F121" s="68"/>
      <c r="G121" s="70"/>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row>
    <row r="122" spans="2:257" ht="13.8" x14ac:dyDescent="0.25">
      <c r="B122" s="109" t="s">
        <v>56</v>
      </c>
      <c r="C122" s="56" t="s">
        <v>52</v>
      </c>
      <c r="D122" s="57"/>
      <c r="E122" s="67"/>
      <c r="F122" s="68"/>
      <c r="G122" s="58"/>
      <c r="H122" s="2"/>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row>
    <row r="123" spans="2:257" ht="41.4" x14ac:dyDescent="0.25">
      <c r="B123" s="109"/>
      <c r="C123" s="56" t="s">
        <v>121</v>
      </c>
      <c r="D123" s="57"/>
      <c r="E123" s="67"/>
      <c r="F123" s="68"/>
      <c r="G123" s="58"/>
      <c r="H123" s="11"/>
      <c r="I123" s="3"/>
    </row>
    <row r="124" spans="2:257" s="2" customFormat="1" ht="27.6" x14ac:dyDescent="0.25">
      <c r="B124" s="109"/>
      <c r="C124" s="62" t="s">
        <v>87</v>
      </c>
      <c r="D124" s="57"/>
      <c r="E124" s="67"/>
      <c r="F124" s="68"/>
      <c r="G124" s="58"/>
      <c r="H124" s="17"/>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row>
    <row r="125" spans="2:257" ht="55.2" x14ac:dyDescent="0.25">
      <c r="B125" s="109"/>
      <c r="C125" s="62" t="s">
        <v>178</v>
      </c>
      <c r="D125" s="57"/>
      <c r="E125" s="67"/>
      <c r="F125" s="68"/>
      <c r="G125" s="58"/>
      <c r="H125" s="2"/>
      <c r="I125" s="7"/>
    </row>
    <row r="126" spans="2:257" ht="135" customHeight="1" x14ac:dyDescent="0.25">
      <c r="B126" s="111"/>
      <c r="C126" s="62" t="s">
        <v>181</v>
      </c>
      <c r="D126" s="57"/>
      <c r="E126" s="67"/>
      <c r="F126" s="68"/>
      <c r="G126" s="58"/>
      <c r="H126" s="2"/>
    </row>
    <row r="127" spans="2:257" ht="27.6" x14ac:dyDescent="0.25">
      <c r="B127" s="111"/>
      <c r="C127" s="56" t="s">
        <v>94</v>
      </c>
      <c r="D127" s="57"/>
      <c r="E127" s="67"/>
      <c r="F127" s="68"/>
      <c r="G127" s="58"/>
      <c r="H127" s="2"/>
    </row>
    <row r="128" spans="2:257" s="7" customFormat="1" ht="55.2" x14ac:dyDescent="0.3">
      <c r="B128" s="89" t="s">
        <v>58</v>
      </c>
      <c r="C128" s="62" t="s">
        <v>53</v>
      </c>
      <c r="D128" s="57"/>
      <c r="E128" s="71">
        <f>SUM(E129:E130)</f>
        <v>1043</v>
      </c>
      <c r="F128" s="68"/>
      <c r="G128" s="78"/>
      <c r="H128" s="3"/>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row>
    <row r="129" spans="2:257" s="8" customFormat="1" ht="13.8" x14ac:dyDescent="0.3">
      <c r="B129" s="110" t="s">
        <v>195</v>
      </c>
      <c r="C129" s="73" t="s">
        <v>163</v>
      </c>
      <c r="D129" s="57"/>
      <c r="E129" s="67"/>
      <c r="F129" s="68"/>
      <c r="G129" s="70"/>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row>
    <row r="130" spans="2:257" s="8" customFormat="1" ht="13.8" x14ac:dyDescent="0.3">
      <c r="B130" s="110"/>
      <c r="C130" s="37" t="s">
        <v>54</v>
      </c>
      <c r="D130" s="118" t="s">
        <v>50</v>
      </c>
      <c r="E130" s="81">
        <v>1043</v>
      </c>
      <c r="F130" s="81"/>
      <c r="G130" s="82">
        <f>+F130*E130</f>
        <v>0</v>
      </c>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c r="IO130" s="7"/>
      <c r="IP130" s="7"/>
      <c r="IQ130" s="7"/>
      <c r="IR130" s="7"/>
      <c r="IS130" s="7"/>
      <c r="IT130" s="7"/>
      <c r="IU130" s="7"/>
      <c r="IV130" s="7"/>
      <c r="IW130" s="7"/>
    </row>
    <row r="131" spans="2:257" s="8" customFormat="1" ht="13.8" x14ac:dyDescent="0.3">
      <c r="B131" s="89"/>
      <c r="C131" s="62"/>
      <c r="D131" s="57"/>
      <c r="E131" s="67"/>
      <c r="F131" s="68"/>
      <c r="G131" s="70"/>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row>
    <row r="132" spans="2:257" s="7" customFormat="1" ht="212.25" customHeight="1" x14ac:dyDescent="0.3">
      <c r="B132" s="89" t="s">
        <v>60</v>
      </c>
      <c r="C132" s="79" t="s">
        <v>182</v>
      </c>
      <c r="D132" s="57"/>
      <c r="E132" s="71"/>
      <c r="F132" s="68"/>
      <c r="G132" s="61"/>
      <c r="I132" s="5"/>
    </row>
    <row r="133" spans="2:257" s="8" customFormat="1" ht="27.6" x14ac:dyDescent="0.3">
      <c r="B133" s="89"/>
      <c r="C133" s="56" t="s">
        <v>92</v>
      </c>
      <c r="D133" s="57"/>
      <c r="E133" s="67"/>
      <c r="F133" s="68"/>
      <c r="G133" s="70"/>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row>
    <row r="134" spans="2:257" s="8" customFormat="1" ht="13.8" x14ac:dyDescent="0.3">
      <c r="B134" s="89"/>
      <c r="C134" s="56"/>
      <c r="D134" s="57"/>
      <c r="E134" s="67"/>
      <c r="F134" s="68"/>
      <c r="G134" s="70"/>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c r="IP134" s="7"/>
      <c r="IQ134" s="7"/>
      <c r="IR134" s="7"/>
      <c r="IS134" s="7"/>
      <c r="IT134" s="7"/>
      <c r="IU134" s="7"/>
      <c r="IV134" s="7"/>
      <c r="IW134" s="7"/>
    </row>
    <row r="135" spans="2:257" s="8" customFormat="1" ht="13.8" x14ac:dyDescent="0.3">
      <c r="B135" s="110"/>
      <c r="C135" s="62" t="s">
        <v>54</v>
      </c>
      <c r="D135" s="57" t="s">
        <v>50</v>
      </c>
      <c r="E135" s="67">
        <v>1043</v>
      </c>
      <c r="F135" s="68"/>
      <c r="G135" s="70">
        <f>+F135*E135</f>
        <v>0</v>
      </c>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c r="IO135" s="7"/>
      <c r="IP135" s="7"/>
      <c r="IQ135" s="7"/>
      <c r="IR135" s="7"/>
      <c r="IS135" s="7"/>
      <c r="IT135" s="7"/>
      <c r="IU135" s="7"/>
      <c r="IV135" s="7"/>
      <c r="IW135" s="7"/>
    </row>
    <row r="136" spans="2:257" s="8" customFormat="1" ht="13.8" x14ac:dyDescent="0.3">
      <c r="B136" s="89"/>
      <c r="C136" s="62"/>
      <c r="D136" s="57"/>
      <c r="E136" s="67"/>
      <c r="F136" s="68"/>
      <c r="G136" s="70"/>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c r="IO136" s="7"/>
      <c r="IP136" s="7"/>
      <c r="IQ136" s="7"/>
      <c r="IR136" s="7"/>
      <c r="IS136" s="7"/>
      <c r="IT136" s="7"/>
      <c r="IU136" s="7"/>
      <c r="IV136" s="7"/>
      <c r="IW136" s="7"/>
    </row>
    <row r="137" spans="2:257" ht="27.6" x14ac:dyDescent="0.25">
      <c r="B137" s="89" t="s">
        <v>114</v>
      </c>
      <c r="C137" s="62" t="s">
        <v>115</v>
      </c>
      <c r="D137" s="57"/>
      <c r="E137" s="77"/>
      <c r="F137" s="60"/>
      <c r="G137" s="61"/>
      <c r="H137" s="2"/>
    </row>
    <row r="138" spans="2:257" s="8" customFormat="1" ht="13.8" x14ac:dyDescent="0.3">
      <c r="B138" s="89"/>
      <c r="C138" s="62"/>
      <c r="D138" s="57"/>
      <c r="E138" s="67"/>
      <c r="F138" s="68"/>
      <c r="G138" s="70"/>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c r="IJ138" s="7"/>
      <c r="IK138" s="7"/>
      <c r="IL138" s="7"/>
      <c r="IM138" s="7"/>
      <c r="IN138" s="7"/>
      <c r="IO138" s="7"/>
      <c r="IP138" s="7"/>
      <c r="IQ138" s="7"/>
      <c r="IR138" s="7"/>
      <c r="IS138" s="7"/>
      <c r="IT138" s="7"/>
      <c r="IU138" s="7"/>
      <c r="IV138" s="7"/>
      <c r="IW138" s="7"/>
    </row>
    <row r="139" spans="2:257" s="8" customFormat="1" ht="13.8" x14ac:dyDescent="0.3">
      <c r="B139" s="89"/>
      <c r="C139" s="62"/>
      <c r="D139" s="57" t="s">
        <v>50</v>
      </c>
      <c r="E139" s="67">
        <f>SUM(E135:E135)*1</f>
        <v>1043</v>
      </c>
      <c r="F139" s="68"/>
      <c r="G139" s="70">
        <f t="shared" ref="G139" si="2">+F139*E139</f>
        <v>0</v>
      </c>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c r="GR139" s="7"/>
      <c r="GS139" s="7"/>
      <c r="GT139" s="7"/>
      <c r="GU139" s="7"/>
      <c r="GV139" s="7"/>
      <c r="GW139" s="7"/>
      <c r="GX139" s="7"/>
      <c r="GY139" s="7"/>
      <c r="GZ139" s="7"/>
      <c r="HA139" s="7"/>
      <c r="HB139" s="7"/>
      <c r="HC139" s="7"/>
      <c r="HD139" s="7"/>
      <c r="HE139" s="7"/>
      <c r="HF139" s="7"/>
      <c r="HG139" s="7"/>
      <c r="HH139" s="7"/>
      <c r="HI139" s="7"/>
      <c r="HJ139" s="7"/>
      <c r="HK139" s="7"/>
      <c r="HL139" s="7"/>
      <c r="HM139" s="7"/>
      <c r="HN139" s="7"/>
      <c r="HO139" s="7"/>
      <c r="HP139" s="7"/>
      <c r="HQ139" s="7"/>
      <c r="HR139" s="7"/>
      <c r="HS139" s="7"/>
      <c r="HT139" s="7"/>
      <c r="HU139" s="7"/>
      <c r="HV139" s="7"/>
      <c r="HW139" s="7"/>
      <c r="HX139" s="7"/>
      <c r="HY139" s="7"/>
      <c r="HZ139" s="7"/>
      <c r="IA139" s="7"/>
      <c r="IB139" s="7"/>
      <c r="IC139" s="7"/>
      <c r="ID139" s="7"/>
      <c r="IE139" s="7"/>
      <c r="IF139" s="7"/>
      <c r="IG139" s="7"/>
      <c r="IH139" s="7"/>
      <c r="II139" s="7"/>
      <c r="IJ139" s="7"/>
      <c r="IK139" s="7"/>
      <c r="IL139" s="7"/>
      <c r="IM139" s="7"/>
      <c r="IN139" s="7"/>
      <c r="IO139" s="7"/>
      <c r="IP139" s="7"/>
      <c r="IQ139" s="7"/>
      <c r="IR139" s="7"/>
      <c r="IS139" s="7"/>
      <c r="IT139" s="7"/>
      <c r="IU139" s="7"/>
      <c r="IV139" s="7"/>
      <c r="IW139" s="7"/>
    </row>
    <row r="140" spans="2:257" s="8" customFormat="1" ht="13.8" x14ac:dyDescent="0.3">
      <c r="B140" s="89"/>
      <c r="C140" s="62"/>
      <c r="D140" s="57"/>
      <c r="E140" s="67"/>
      <c r="F140" s="68"/>
      <c r="G140" s="70"/>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c r="GR140" s="7"/>
      <c r="GS140" s="7"/>
      <c r="GT140" s="7"/>
      <c r="GU140" s="7"/>
      <c r="GV140" s="7"/>
      <c r="GW140" s="7"/>
      <c r="GX140" s="7"/>
      <c r="GY140" s="7"/>
      <c r="GZ140" s="7"/>
      <c r="HA140" s="7"/>
      <c r="HB140" s="7"/>
      <c r="HC140" s="7"/>
      <c r="HD140" s="7"/>
      <c r="HE140" s="7"/>
      <c r="HF140" s="7"/>
      <c r="HG140" s="7"/>
      <c r="HH140" s="7"/>
      <c r="HI140" s="7"/>
      <c r="HJ140" s="7"/>
      <c r="HK140" s="7"/>
      <c r="HL140" s="7"/>
      <c r="HM140" s="7"/>
      <c r="HN140" s="7"/>
      <c r="HO140" s="7"/>
      <c r="HP140" s="7"/>
      <c r="HQ140" s="7"/>
      <c r="HR140" s="7"/>
      <c r="HS140" s="7"/>
      <c r="HT140" s="7"/>
      <c r="HU140" s="7"/>
      <c r="HV140" s="7"/>
      <c r="HW140" s="7"/>
      <c r="HX140" s="7"/>
      <c r="HY140" s="7"/>
      <c r="HZ140" s="7"/>
      <c r="IA140" s="7"/>
      <c r="IB140" s="7"/>
      <c r="IC140" s="7"/>
      <c r="ID140" s="7"/>
      <c r="IE140" s="7"/>
      <c r="IF140" s="7"/>
      <c r="IG140" s="7"/>
      <c r="IH140" s="7"/>
      <c r="II140" s="7"/>
      <c r="IJ140" s="7"/>
      <c r="IK140" s="7"/>
      <c r="IL140" s="7"/>
      <c r="IM140" s="7"/>
      <c r="IN140" s="7"/>
      <c r="IO140" s="7"/>
      <c r="IP140" s="7"/>
      <c r="IQ140" s="7"/>
      <c r="IR140" s="7"/>
      <c r="IS140" s="7"/>
      <c r="IT140" s="7"/>
      <c r="IU140" s="7"/>
      <c r="IV140" s="7"/>
      <c r="IW140" s="7"/>
    </row>
    <row r="141" spans="2:257" ht="13.8" x14ac:dyDescent="0.25">
      <c r="B141" s="108" t="s">
        <v>77</v>
      </c>
      <c r="C141" s="80" t="s">
        <v>63</v>
      </c>
      <c r="D141" s="57"/>
      <c r="E141" s="81"/>
      <c r="F141" s="81"/>
      <c r="G141" s="61"/>
      <c r="I141" s="7"/>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row>
    <row r="142" spans="2:257" s="7" customFormat="1" ht="41.4" x14ac:dyDescent="0.25">
      <c r="B142" s="109"/>
      <c r="C142" s="56" t="s">
        <v>122</v>
      </c>
      <c r="D142" s="57"/>
      <c r="E142" s="67"/>
      <c r="F142" s="68"/>
      <c r="G142" s="58"/>
      <c r="H142" s="11"/>
      <c r="I142" s="3"/>
    </row>
    <row r="143" spans="2:257" s="2" customFormat="1" ht="27.6" x14ac:dyDescent="0.25">
      <c r="B143" s="109"/>
      <c r="C143" s="62" t="s">
        <v>87</v>
      </c>
      <c r="D143" s="57"/>
      <c r="E143" s="67"/>
      <c r="F143" s="68"/>
      <c r="G143" s="58"/>
      <c r="H143" s="17"/>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row>
    <row r="144" spans="2:257" ht="55.2" x14ac:dyDescent="0.25">
      <c r="B144" s="109"/>
      <c r="C144" s="62" t="s">
        <v>179</v>
      </c>
      <c r="D144" s="57"/>
      <c r="E144" s="67"/>
      <c r="F144" s="68"/>
      <c r="G144" s="58"/>
      <c r="H144" s="2"/>
      <c r="I144" s="7"/>
    </row>
    <row r="145" spans="2:257" s="7" customFormat="1" ht="165.75" customHeight="1" x14ac:dyDescent="0.25">
      <c r="B145" s="108"/>
      <c r="C145" s="62" t="s">
        <v>180</v>
      </c>
      <c r="D145" s="57"/>
      <c r="E145" s="81"/>
      <c r="F145" s="81"/>
      <c r="G145" s="61"/>
      <c r="H145" s="5"/>
      <c r="I145" s="3"/>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row>
    <row r="146" spans="2:257" s="8" customFormat="1" ht="27.6" x14ac:dyDescent="0.3">
      <c r="B146" s="89"/>
      <c r="C146" s="56" t="s">
        <v>95</v>
      </c>
      <c r="D146" s="57"/>
      <c r="E146" s="67"/>
      <c r="F146" s="68"/>
      <c r="G146" s="70"/>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c r="IJ146" s="7"/>
      <c r="IK146" s="7"/>
      <c r="IL146" s="7"/>
      <c r="IM146" s="7"/>
      <c r="IN146" s="7"/>
      <c r="IO146" s="7"/>
      <c r="IP146" s="7"/>
      <c r="IQ146" s="7"/>
      <c r="IR146" s="7"/>
      <c r="IS146" s="7"/>
      <c r="IT146" s="7"/>
      <c r="IU146" s="7"/>
      <c r="IV146" s="7"/>
      <c r="IW146" s="7"/>
    </row>
    <row r="147" spans="2:257" s="8" customFormat="1" ht="13.8" x14ac:dyDescent="0.3">
      <c r="B147" s="89"/>
      <c r="C147" s="56"/>
      <c r="D147" s="57"/>
      <c r="E147" s="67"/>
      <c r="F147" s="68"/>
      <c r="G147" s="70"/>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c r="IJ147" s="7"/>
      <c r="IK147" s="7"/>
      <c r="IL147" s="7"/>
      <c r="IM147" s="7"/>
      <c r="IN147" s="7"/>
      <c r="IO147" s="7"/>
      <c r="IP147" s="7"/>
      <c r="IQ147" s="7"/>
      <c r="IR147" s="7"/>
      <c r="IS147" s="7"/>
      <c r="IT147" s="7"/>
      <c r="IU147" s="7"/>
      <c r="IV147" s="7"/>
      <c r="IW147" s="7"/>
    </row>
    <row r="148" spans="2:257" s="7" customFormat="1" ht="55.2" x14ac:dyDescent="0.25">
      <c r="B148" s="108" t="s">
        <v>99</v>
      </c>
      <c r="C148" s="79" t="s">
        <v>89</v>
      </c>
      <c r="D148" s="57"/>
      <c r="E148" s="81"/>
      <c r="F148" s="81"/>
      <c r="G148" s="61"/>
      <c r="I148" s="3"/>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row>
    <row r="149" spans="2:257" s="8" customFormat="1" ht="13.8" x14ac:dyDescent="0.3">
      <c r="B149" s="89"/>
      <c r="C149" s="62"/>
      <c r="D149" s="57"/>
      <c r="E149" s="67"/>
      <c r="F149" s="68"/>
      <c r="G149" s="70"/>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c r="IJ149" s="7"/>
      <c r="IK149" s="7"/>
      <c r="IL149" s="7"/>
      <c r="IM149" s="7"/>
      <c r="IN149" s="7"/>
      <c r="IO149" s="7"/>
      <c r="IP149" s="7"/>
      <c r="IQ149" s="7"/>
      <c r="IR149" s="7"/>
      <c r="IS149" s="7"/>
      <c r="IT149" s="7"/>
      <c r="IU149" s="7"/>
      <c r="IV149" s="7"/>
      <c r="IW149" s="7"/>
    </row>
    <row r="150" spans="2:257" s="8" customFormat="1" ht="13.8" x14ac:dyDescent="0.3">
      <c r="B150" s="110" t="s">
        <v>196</v>
      </c>
      <c r="C150" s="73" t="s">
        <v>164</v>
      </c>
      <c r="D150" s="57"/>
      <c r="E150" s="67"/>
      <c r="F150" s="68"/>
      <c r="G150" s="70"/>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c r="IJ150" s="7"/>
      <c r="IK150" s="7"/>
      <c r="IL150" s="7"/>
      <c r="IM150" s="7"/>
      <c r="IN150" s="7"/>
      <c r="IO150" s="7"/>
      <c r="IP150" s="7"/>
      <c r="IQ150" s="7"/>
      <c r="IR150" s="7"/>
      <c r="IS150" s="7"/>
      <c r="IT150" s="7"/>
      <c r="IU150" s="7"/>
      <c r="IV150" s="7"/>
      <c r="IW150" s="7"/>
    </row>
    <row r="151" spans="2:257" s="8" customFormat="1" ht="13.8" x14ac:dyDescent="0.3">
      <c r="B151" s="89"/>
      <c r="C151" s="62" t="s">
        <v>54</v>
      </c>
      <c r="D151" s="57" t="s">
        <v>50</v>
      </c>
      <c r="E151" s="67">
        <v>4</v>
      </c>
      <c r="F151" s="68"/>
      <c r="G151" s="70">
        <f>+F151*E151</f>
        <v>0</v>
      </c>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c r="IM151" s="7"/>
      <c r="IN151" s="7"/>
      <c r="IO151" s="7"/>
      <c r="IP151" s="7"/>
      <c r="IQ151" s="7"/>
      <c r="IR151" s="7"/>
      <c r="IS151" s="7"/>
      <c r="IT151" s="7"/>
      <c r="IU151" s="7"/>
      <c r="IV151" s="7"/>
      <c r="IW151" s="7"/>
    </row>
    <row r="152" spans="2:257" s="8" customFormat="1" ht="13.8" x14ac:dyDescent="0.3">
      <c r="B152" s="110" t="s">
        <v>197</v>
      </c>
      <c r="C152" s="62" t="s">
        <v>64</v>
      </c>
      <c r="D152" s="57"/>
      <c r="E152" s="67"/>
      <c r="F152" s="68"/>
      <c r="G152" s="70"/>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c r="IM152" s="7"/>
      <c r="IN152" s="7"/>
      <c r="IO152" s="7"/>
      <c r="IP152" s="7"/>
      <c r="IQ152" s="7"/>
      <c r="IR152" s="7"/>
      <c r="IS152" s="7"/>
      <c r="IT152" s="7"/>
      <c r="IU152" s="7"/>
      <c r="IV152" s="7"/>
      <c r="IW152" s="7"/>
    </row>
    <row r="153" spans="2:257" s="8" customFormat="1" ht="13.8" x14ac:dyDescent="0.3">
      <c r="B153" s="89"/>
      <c r="C153" s="62" t="s">
        <v>54</v>
      </c>
      <c r="D153" s="57" t="s">
        <v>50</v>
      </c>
      <c r="E153" s="67">
        <v>12</v>
      </c>
      <c r="F153" s="68"/>
      <c r="G153" s="70">
        <f t="shared" ref="G153" si="3">+F153*E153</f>
        <v>0</v>
      </c>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c r="IM153" s="7"/>
      <c r="IN153" s="7"/>
      <c r="IO153" s="7"/>
      <c r="IP153" s="7"/>
      <c r="IQ153" s="7"/>
      <c r="IR153" s="7"/>
      <c r="IS153" s="7"/>
      <c r="IT153" s="7"/>
      <c r="IU153" s="7"/>
      <c r="IV153" s="7"/>
      <c r="IW153" s="7"/>
    </row>
    <row r="154" spans="2:257" s="8" customFormat="1" ht="13.8" x14ac:dyDescent="0.3">
      <c r="B154" s="110" t="s">
        <v>198</v>
      </c>
      <c r="C154" s="73" t="s">
        <v>165</v>
      </c>
      <c r="D154" s="57"/>
      <c r="E154" s="67"/>
      <c r="F154" s="68"/>
      <c r="G154" s="70"/>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c r="IM154" s="7"/>
      <c r="IN154" s="7"/>
      <c r="IO154" s="7"/>
      <c r="IP154" s="7"/>
      <c r="IQ154" s="7"/>
      <c r="IR154" s="7"/>
      <c r="IS154" s="7"/>
      <c r="IT154" s="7"/>
      <c r="IU154" s="7"/>
      <c r="IV154" s="7"/>
      <c r="IW154" s="7"/>
    </row>
    <row r="155" spans="2:257" s="8" customFormat="1" ht="13.8" x14ac:dyDescent="0.3">
      <c r="B155" s="89"/>
      <c r="C155" s="62" t="s">
        <v>54</v>
      </c>
      <c r="D155" s="57" t="s">
        <v>50</v>
      </c>
      <c r="E155" s="67">
        <v>51</v>
      </c>
      <c r="F155" s="68"/>
      <c r="G155" s="70">
        <f t="shared" ref="G155" si="4">+F155*E155</f>
        <v>0</v>
      </c>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c r="IP155" s="7"/>
      <c r="IQ155" s="7"/>
      <c r="IR155" s="7"/>
      <c r="IS155" s="7"/>
      <c r="IT155" s="7"/>
      <c r="IU155" s="7"/>
      <c r="IV155" s="7"/>
      <c r="IW155" s="7"/>
    </row>
    <row r="156" spans="2:257" s="8" customFormat="1" ht="13.8" x14ac:dyDescent="0.3">
      <c r="B156" s="89"/>
      <c r="C156" s="62"/>
      <c r="D156" s="57"/>
      <c r="E156" s="67"/>
      <c r="F156" s="68"/>
      <c r="G156" s="70"/>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c r="IM156" s="7"/>
      <c r="IN156" s="7"/>
      <c r="IO156" s="7"/>
      <c r="IP156" s="7"/>
      <c r="IQ156" s="7"/>
      <c r="IR156" s="7"/>
      <c r="IS156" s="7"/>
      <c r="IT156" s="7"/>
      <c r="IU156" s="7"/>
      <c r="IV156" s="7"/>
      <c r="IW156" s="7"/>
    </row>
    <row r="157" spans="2:257" s="7" customFormat="1" ht="219" customHeight="1" x14ac:dyDescent="0.3">
      <c r="B157" s="108" t="s">
        <v>100</v>
      </c>
      <c r="C157" s="79" t="s">
        <v>134</v>
      </c>
      <c r="D157" s="57"/>
      <c r="E157" s="46"/>
      <c r="F157" s="81"/>
      <c r="G157" s="58"/>
    </row>
    <row r="158" spans="2:257" s="8" customFormat="1" ht="27.6" x14ac:dyDescent="0.3">
      <c r="B158" s="89"/>
      <c r="C158" s="56" t="s">
        <v>92</v>
      </c>
      <c r="D158" s="57"/>
      <c r="E158" s="67"/>
      <c r="F158" s="68"/>
      <c r="G158" s="70"/>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c r="IJ158" s="7"/>
      <c r="IK158" s="7"/>
      <c r="IL158" s="7"/>
      <c r="IM158" s="7"/>
      <c r="IN158" s="7"/>
      <c r="IO158" s="7"/>
      <c r="IP158" s="7"/>
      <c r="IQ158" s="7"/>
      <c r="IR158" s="7"/>
      <c r="IS158" s="7"/>
      <c r="IT158" s="7"/>
      <c r="IU158" s="7"/>
      <c r="IV158" s="7"/>
      <c r="IW158" s="7"/>
    </row>
    <row r="159" spans="2:257" s="8" customFormat="1" ht="13.8" x14ac:dyDescent="0.3">
      <c r="B159" s="89"/>
      <c r="C159" s="56"/>
      <c r="D159" s="57"/>
      <c r="E159" s="67"/>
      <c r="F159" s="68"/>
      <c r="G159" s="70"/>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c r="IJ159" s="7"/>
      <c r="IK159" s="7"/>
      <c r="IL159" s="7"/>
      <c r="IM159" s="7"/>
      <c r="IN159" s="7"/>
      <c r="IO159" s="7"/>
      <c r="IP159" s="7"/>
      <c r="IQ159" s="7"/>
      <c r="IR159" s="7"/>
      <c r="IS159" s="7"/>
      <c r="IT159" s="7"/>
      <c r="IU159" s="7"/>
      <c r="IV159" s="7"/>
      <c r="IW159" s="7"/>
    </row>
    <row r="160" spans="2:257" s="8" customFormat="1" ht="13.8" x14ac:dyDescent="0.3">
      <c r="B160" s="89"/>
      <c r="C160" s="62" t="s">
        <v>65</v>
      </c>
      <c r="D160" s="57" t="s">
        <v>66</v>
      </c>
      <c r="E160" s="67">
        <f>SUM(E151:E155)</f>
        <v>67</v>
      </c>
      <c r="F160" s="68"/>
      <c r="G160" s="70">
        <f>+F160*E160</f>
        <v>0</v>
      </c>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c r="IJ160" s="7"/>
      <c r="IK160" s="7"/>
      <c r="IL160" s="7"/>
      <c r="IM160" s="7"/>
      <c r="IN160" s="7"/>
      <c r="IO160" s="7"/>
      <c r="IP160" s="7"/>
      <c r="IQ160" s="7"/>
      <c r="IR160" s="7"/>
      <c r="IS160" s="7"/>
      <c r="IT160" s="7"/>
      <c r="IU160" s="7"/>
      <c r="IV160" s="7"/>
      <c r="IW160" s="7"/>
    </row>
    <row r="161" spans="2:257" s="8" customFormat="1" ht="13.8" x14ac:dyDescent="0.3">
      <c r="B161" s="89"/>
      <c r="C161" s="62"/>
      <c r="D161" s="57"/>
      <c r="E161" s="67"/>
      <c r="F161" s="68"/>
      <c r="G161" s="70"/>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c r="IJ161" s="7"/>
      <c r="IK161" s="7"/>
      <c r="IL161" s="7"/>
      <c r="IM161" s="7"/>
      <c r="IN161" s="7"/>
      <c r="IO161" s="7"/>
      <c r="IP161" s="7"/>
      <c r="IQ161" s="7"/>
      <c r="IR161" s="7"/>
      <c r="IS161" s="7"/>
      <c r="IT161" s="7"/>
      <c r="IU161" s="7"/>
      <c r="IV161" s="7"/>
      <c r="IW161" s="7"/>
    </row>
    <row r="162" spans="2:257" ht="27.6" x14ac:dyDescent="0.25">
      <c r="B162" s="89" t="s">
        <v>117</v>
      </c>
      <c r="C162" s="62" t="s">
        <v>115</v>
      </c>
      <c r="D162" s="57"/>
      <c r="E162" s="77"/>
      <c r="F162" s="60"/>
      <c r="G162" s="61"/>
      <c r="H162" s="2"/>
    </row>
    <row r="163" spans="2:257" s="8" customFormat="1" ht="13.8" x14ac:dyDescent="0.3">
      <c r="B163" s="89"/>
      <c r="C163" s="62"/>
      <c r="D163" s="57"/>
      <c r="E163" s="67"/>
      <c r="F163" s="68"/>
      <c r="G163" s="70"/>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c r="IJ163" s="7"/>
      <c r="IK163" s="7"/>
      <c r="IL163" s="7"/>
      <c r="IM163" s="7"/>
      <c r="IN163" s="7"/>
      <c r="IO163" s="7"/>
      <c r="IP163" s="7"/>
      <c r="IQ163" s="7"/>
      <c r="IR163" s="7"/>
      <c r="IS163" s="7"/>
      <c r="IT163" s="7"/>
      <c r="IU163" s="7"/>
      <c r="IV163" s="7"/>
      <c r="IW163" s="7"/>
    </row>
    <row r="164" spans="2:257" s="8" customFormat="1" ht="13.8" x14ac:dyDescent="0.3">
      <c r="B164" s="89"/>
      <c r="C164" s="62"/>
      <c r="D164" s="57" t="s">
        <v>50</v>
      </c>
      <c r="E164" s="67">
        <f>SUM(E160:E162)</f>
        <v>67</v>
      </c>
      <c r="F164" s="68"/>
      <c r="G164" s="70">
        <f t="shared" ref="G164" si="5">+F164*E164</f>
        <v>0</v>
      </c>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c r="IJ164" s="7"/>
      <c r="IK164" s="7"/>
      <c r="IL164" s="7"/>
      <c r="IM164" s="7"/>
      <c r="IN164" s="7"/>
      <c r="IO164" s="7"/>
      <c r="IP164" s="7"/>
      <c r="IQ164" s="7"/>
      <c r="IR164" s="7"/>
      <c r="IS164" s="7"/>
      <c r="IT164" s="7"/>
      <c r="IU164" s="7"/>
      <c r="IV164" s="7"/>
      <c r="IW164" s="7"/>
    </row>
    <row r="165" spans="2:257" s="8" customFormat="1" ht="13.8" x14ac:dyDescent="0.3">
      <c r="B165" s="89"/>
      <c r="C165" s="62"/>
      <c r="D165" s="57"/>
      <c r="E165" s="67"/>
      <c r="F165" s="68"/>
      <c r="G165" s="70"/>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c r="IJ165" s="7"/>
      <c r="IK165" s="7"/>
      <c r="IL165" s="7"/>
      <c r="IM165" s="7"/>
      <c r="IN165" s="7"/>
      <c r="IO165" s="7"/>
      <c r="IP165" s="7"/>
      <c r="IQ165" s="7"/>
      <c r="IR165" s="7"/>
      <c r="IS165" s="7"/>
      <c r="IT165" s="7"/>
      <c r="IU165" s="7"/>
      <c r="IV165" s="7"/>
      <c r="IW165" s="7"/>
    </row>
    <row r="166" spans="2:257" s="7" customFormat="1" ht="13.8" x14ac:dyDescent="0.3">
      <c r="B166" s="109" t="s">
        <v>78</v>
      </c>
      <c r="C166" s="56" t="s">
        <v>69</v>
      </c>
      <c r="D166" s="57"/>
      <c r="E166" s="67"/>
      <c r="F166" s="68"/>
      <c r="G166" s="58"/>
    </row>
    <row r="167" spans="2:257" s="7" customFormat="1" ht="41.4" x14ac:dyDescent="0.25">
      <c r="B167" s="109"/>
      <c r="C167" s="56" t="s">
        <v>123</v>
      </c>
      <c r="D167" s="57"/>
      <c r="E167" s="67"/>
      <c r="F167" s="68"/>
      <c r="G167" s="58"/>
      <c r="I167" s="5"/>
    </row>
    <row r="168" spans="2:257" s="2" customFormat="1" ht="27.6" x14ac:dyDescent="0.25">
      <c r="B168" s="109"/>
      <c r="C168" s="62" t="s">
        <v>87</v>
      </c>
      <c r="D168" s="57"/>
      <c r="E168" s="67"/>
      <c r="F168" s="68"/>
      <c r="G168" s="58"/>
      <c r="H168" s="17"/>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row>
    <row r="169" spans="2:257" ht="55.2" x14ac:dyDescent="0.25">
      <c r="B169" s="109"/>
      <c r="C169" s="62" t="s">
        <v>124</v>
      </c>
      <c r="D169" s="57"/>
      <c r="E169" s="67"/>
      <c r="F169" s="68"/>
      <c r="G169" s="58"/>
      <c r="H169" s="2"/>
      <c r="I169" s="7"/>
    </row>
    <row r="170" spans="2:257" s="7" customFormat="1" ht="127.5" customHeight="1" x14ac:dyDescent="0.3">
      <c r="B170" s="89"/>
      <c r="C170" s="62" t="s">
        <v>183</v>
      </c>
      <c r="D170" s="57"/>
      <c r="E170" s="46"/>
      <c r="F170" s="81"/>
      <c r="G170" s="82"/>
    </row>
    <row r="171" spans="2:257" ht="27.6" x14ac:dyDescent="0.25">
      <c r="B171" s="111"/>
      <c r="C171" s="56" t="s">
        <v>92</v>
      </c>
      <c r="D171" s="57"/>
      <c r="E171" s="67"/>
      <c r="F171" s="68"/>
      <c r="G171" s="58"/>
      <c r="H171" s="2"/>
    </row>
    <row r="172" spans="2:257" s="8" customFormat="1" ht="13.8" x14ac:dyDescent="0.3">
      <c r="B172" s="89"/>
      <c r="C172" s="62"/>
      <c r="D172" s="57"/>
      <c r="E172" s="67"/>
      <c r="F172" s="68"/>
      <c r="G172" s="70"/>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c r="IP172" s="7"/>
      <c r="IQ172" s="7"/>
      <c r="IR172" s="7"/>
      <c r="IS172" s="7"/>
      <c r="IT172" s="7"/>
      <c r="IU172" s="7"/>
      <c r="IV172" s="7"/>
      <c r="IW172" s="7"/>
    </row>
    <row r="173" spans="2:257" s="7" customFormat="1" ht="55.2" x14ac:dyDescent="0.3">
      <c r="B173" s="89" t="s">
        <v>101</v>
      </c>
      <c r="C173" s="62" t="s">
        <v>71</v>
      </c>
      <c r="D173" s="57"/>
      <c r="E173" s="46"/>
      <c r="F173" s="81"/>
      <c r="G173" s="82"/>
    </row>
    <row r="174" spans="2:257" s="8" customFormat="1" ht="13.8" x14ac:dyDescent="0.3">
      <c r="B174" s="89"/>
      <c r="C174" s="62"/>
      <c r="D174" s="57"/>
      <c r="E174" s="67"/>
      <c r="F174" s="68"/>
      <c r="G174" s="70"/>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c r="IP174" s="7"/>
      <c r="IQ174" s="7"/>
      <c r="IR174" s="7"/>
      <c r="IS174" s="7"/>
      <c r="IT174" s="7"/>
      <c r="IU174" s="7"/>
      <c r="IV174" s="7"/>
      <c r="IW174" s="7"/>
    </row>
    <row r="175" spans="2:257" s="8" customFormat="1" ht="13.8" x14ac:dyDescent="0.3">
      <c r="B175" s="89" t="s">
        <v>199</v>
      </c>
      <c r="C175" s="73" t="s">
        <v>166</v>
      </c>
      <c r="D175" s="83" t="s">
        <v>66</v>
      </c>
      <c r="E175" s="73">
        <v>100</v>
      </c>
      <c r="F175" s="64"/>
      <c r="G175" s="70">
        <f t="shared" ref="G175:G182" si="6">+F175*E175</f>
        <v>0</v>
      </c>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c r="IP175" s="7"/>
      <c r="IQ175" s="7"/>
      <c r="IR175" s="7"/>
      <c r="IS175" s="7"/>
      <c r="IT175" s="7"/>
      <c r="IU175" s="7"/>
      <c r="IV175" s="7"/>
      <c r="IW175" s="7"/>
    </row>
    <row r="176" spans="2:257" s="8" customFormat="1" ht="13.8" x14ac:dyDescent="0.3">
      <c r="B176" s="89" t="s">
        <v>200</v>
      </c>
      <c r="C176" s="73" t="s">
        <v>167</v>
      </c>
      <c r="D176" s="83" t="s">
        <v>66</v>
      </c>
      <c r="E176" s="73">
        <v>88</v>
      </c>
      <c r="F176" s="64"/>
      <c r="G176" s="70">
        <f t="shared" si="6"/>
        <v>0</v>
      </c>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c r="IP176" s="7"/>
      <c r="IQ176" s="7"/>
      <c r="IR176" s="7"/>
      <c r="IS176" s="7"/>
      <c r="IT176" s="7"/>
      <c r="IU176" s="7"/>
      <c r="IV176" s="7"/>
      <c r="IW176" s="7"/>
    </row>
    <row r="177" spans="2:257" s="8" customFormat="1" ht="13.8" x14ac:dyDescent="0.3">
      <c r="B177" s="89" t="s">
        <v>201</v>
      </c>
      <c r="C177" s="73" t="s">
        <v>168</v>
      </c>
      <c r="D177" s="83" t="s">
        <v>66</v>
      </c>
      <c r="E177" s="73">
        <v>315</v>
      </c>
      <c r="F177" s="64"/>
      <c r="G177" s="70">
        <f t="shared" si="6"/>
        <v>0</v>
      </c>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c r="IP177" s="7"/>
      <c r="IQ177" s="7"/>
      <c r="IR177" s="7"/>
      <c r="IS177" s="7"/>
      <c r="IT177" s="7"/>
      <c r="IU177" s="7"/>
      <c r="IV177" s="7"/>
      <c r="IW177" s="7"/>
    </row>
    <row r="178" spans="2:257" s="8" customFormat="1" ht="13.8" x14ac:dyDescent="0.3">
      <c r="B178" s="89" t="s">
        <v>202</v>
      </c>
      <c r="C178" s="73" t="s">
        <v>169</v>
      </c>
      <c r="D178" s="83" t="s">
        <v>66</v>
      </c>
      <c r="E178" s="73">
        <v>41</v>
      </c>
      <c r="F178" s="64"/>
      <c r="G178" s="70">
        <f t="shared" si="6"/>
        <v>0</v>
      </c>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c r="IP178" s="7"/>
      <c r="IQ178" s="7"/>
      <c r="IR178" s="7"/>
      <c r="IS178" s="7"/>
      <c r="IT178" s="7"/>
      <c r="IU178" s="7"/>
      <c r="IV178" s="7"/>
      <c r="IW178" s="7"/>
    </row>
    <row r="179" spans="2:257" s="8" customFormat="1" ht="13.8" x14ac:dyDescent="0.3">
      <c r="B179" s="89" t="s">
        <v>203</v>
      </c>
      <c r="C179" s="73" t="s">
        <v>170</v>
      </c>
      <c r="D179" s="83" t="s">
        <v>66</v>
      </c>
      <c r="E179" s="73">
        <v>32</v>
      </c>
      <c r="F179" s="64"/>
      <c r="G179" s="70">
        <f t="shared" si="6"/>
        <v>0</v>
      </c>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c r="IP179" s="7"/>
      <c r="IQ179" s="7"/>
      <c r="IR179" s="7"/>
      <c r="IS179" s="7"/>
      <c r="IT179" s="7"/>
      <c r="IU179" s="7"/>
      <c r="IV179" s="7"/>
      <c r="IW179" s="7"/>
    </row>
    <row r="180" spans="2:257" s="8" customFormat="1" ht="13.8" x14ac:dyDescent="0.3">
      <c r="B180" s="89" t="s">
        <v>204</v>
      </c>
      <c r="C180" s="73" t="s">
        <v>171</v>
      </c>
      <c r="D180" s="83" t="s">
        <v>66</v>
      </c>
      <c r="E180" s="73">
        <v>50</v>
      </c>
      <c r="F180" s="64"/>
      <c r="G180" s="70">
        <f t="shared" si="6"/>
        <v>0</v>
      </c>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c r="IJ180" s="7"/>
      <c r="IK180" s="7"/>
      <c r="IL180" s="7"/>
      <c r="IM180" s="7"/>
      <c r="IN180" s="7"/>
      <c r="IO180" s="7"/>
      <c r="IP180" s="7"/>
      <c r="IQ180" s="7"/>
      <c r="IR180" s="7"/>
      <c r="IS180" s="7"/>
      <c r="IT180" s="7"/>
      <c r="IU180" s="7"/>
      <c r="IV180" s="7"/>
      <c r="IW180" s="7"/>
    </row>
    <row r="181" spans="2:257" s="8" customFormat="1" ht="13.8" x14ac:dyDescent="0.3">
      <c r="B181" s="89" t="s">
        <v>206</v>
      </c>
      <c r="C181" s="73" t="s">
        <v>205</v>
      </c>
      <c r="D181" s="83" t="s">
        <v>66</v>
      </c>
      <c r="E181" s="73">
        <v>61</v>
      </c>
      <c r="F181" s="64"/>
      <c r="G181" s="70">
        <f t="shared" si="6"/>
        <v>0</v>
      </c>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c r="IJ181" s="7"/>
      <c r="IK181" s="7"/>
      <c r="IL181" s="7"/>
      <c r="IM181" s="7"/>
      <c r="IN181" s="7"/>
      <c r="IO181" s="7"/>
      <c r="IP181" s="7"/>
      <c r="IQ181" s="7"/>
      <c r="IR181" s="7"/>
      <c r="IS181" s="7"/>
      <c r="IT181" s="7"/>
      <c r="IU181" s="7"/>
      <c r="IV181" s="7"/>
      <c r="IW181" s="7"/>
    </row>
    <row r="182" spans="2:257" s="8" customFormat="1" ht="13.8" x14ac:dyDescent="0.3">
      <c r="B182" s="89" t="s">
        <v>207</v>
      </c>
      <c r="C182" s="73" t="s">
        <v>172</v>
      </c>
      <c r="D182" s="83" t="s">
        <v>66</v>
      </c>
      <c r="E182" s="73">
        <v>58</v>
      </c>
      <c r="F182" s="64"/>
      <c r="G182" s="70">
        <f t="shared" si="6"/>
        <v>0</v>
      </c>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c r="IJ182" s="7"/>
      <c r="IK182" s="7"/>
      <c r="IL182" s="7"/>
      <c r="IM182" s="7"/>
      <c r="IN182" s="7"/>
      <c r="IO182" s="7"/>
      <c r="IP182" s="7"/>
      <c r="IQ182" s="7"/>
      <c r="IR182" s="7"/>
      <c r="IS182" s="7"/>
      <c r="IT182" s="7"/>
      <c r="IU182" s="7"/>
      <c r="IV182" s="7"/>
      <c r="IW182" s="7"/>
    </row>
    <row r="183" spans="2:257" s="8" customFormat="1" ht="13.8" x14ac:dyDescent="0.3">
      <c r="B183" s="89"/>
      <c r="C183" s="62"/>
      <c r="D183" s="57"/>
      <c r="E183" s="67"/>
      <c r="F183" s="68"/>
      <c r="G183" s="70"/>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c r="IJ183" s="7"/>
      <c r="IK183" s="7"/>
      <c r="IL183" s="7"/>
      <c r="IM183" s="7"/>
      <c r="IN183" s="7"/>
      <c r="IO183" s="7"/>
      <c r="IP183" s="7"/>
      <c r="IQ183" s="7"/>
      <c r="IR183" s="7"/>
      <c r="IS183" s="7"/>
      <c r="IT183" s="7"/>
      <c r="IU183" s="7"/>
      <c r="IV183" s="7"/>
      <c r="IW183" s="7"/>
    </row>
    <row r="184" spans="2:257" s="7" customFormat="1" ht="27" customHeight="1" x14ac:dyDescent="0.3">
      <c r="B184" s="89" t="s">
        <v>102</v>
      </c>
      <c r="C184" s="62" t="s">
        <v>91</v>
      </c>
      <c r="D184" s="57"/>
      <c r="E184" s="46"/>
      <c r="F184" s="81"/>
      <c r="G184" s="82"/>
    </row>
    <row r="185" spans="2:257" s="8" customFormat="1" ht="13.8" x14ac:dyDescent="0.3">
      <c r="B185" s="89"/>
      <c r="C185" s="62"/>
      <c r="D185" s="57"/>
      <c r="E185" s="67"/>
      <c r="F185" s="68"/>
      <c r="G185" s="70"/>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c r="IJ185" s="7"/>
      <c r="IK185" s="7"/>
      <c r="IL185" s="7"/>
      <c r="IM185" s="7"/>
      <c r="IN185" s="7"/>
      <c r="IO185" s="7"/>
      <c r="IP185" s="7"/>
      <c r="IQ185" s="7"/>
      <c r="IR185" s="7"/>
      <c r="IS185" s="7"/>
      <c r="IT185" s="7"/>
      <c r="IU185" s="7"/>
      <c r="IV185" s="7"/>
      <c r="IW185" s="7"/>
    </row>
    <row r="186" spans="2:257" s="8" customFormat="1" ht="13.8" x14ac:dyDescent="0.3">
      <c r="B186" s="89"/>
      <c r="C186" s="62" t="s">
        <v>73</v>
      </c>
      <c r="D186" s="57" t="s">
        <v>66</v>
      </c>
      <c r="E186" s="67">
        <f>SUM(E175:E185)</f>
        <v>745</v>
      </c>
      <c r="F186" s="68"/>
      <c r="G186" s="70">
        <f t="shared" ref="G186" si="7">+F186*E186</f>
        <v>0</v>
      </c>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c r="IJ186" s="7"/>
      <c r="IK186" s="7"/>
      <c r="IL186" s="7"/>
      <c r="IM186" s="7"/>
      <c r="IN186" s="7"/>
      <c r="IO186" s="7"/>
      <c r="IP186" s="7"/>
      <c r="IQ186" s="7"/>
      <c r="IR186" s="7"/>
      <c r="IS186" s="7"/>
      <c r="IT186" s="7"/>
      <c r="IU186" s="7"/>
      <c r="IV186" s="7"/>
      <c r="IW186" s="7"/>
    </row>
    <row r="187" spans="2:257" s="8" customFormat="1" ht="13.8" x14ac:dyDescent="0.3">
      <c r="B187" s="89"/>
      <c r="C187" s="62"/>
      <c r="D187" s="57"/>
      <c r="E187" s="67"/>
      <c r="F187" s="68"/>
      <c r="G187" s="70"/>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c r="IJ187" s="7"/>
      <c r="IK187" s="7"/>
      <c r="IL187" s="7"/>
      <c r="IM187" s="7"/>
      <c r="IN187" s="7"/>
      <c r="IO187" s="7"/>
      <c r="IP187" s="7"/>
      <c r="IQ187" s="7"/>
      <c r="IR187" s="7"/>
      <c r="IS187" s="7"/>
      <c r="IT187" s="7"/>
      <c r="IU187" s="7"/>
      <c r="IV187" s="7"/>
      <c r="IW187" s="7"/>
    </row>
    <row r="188" spans="2:257" s="7" customFormat="1" ht="88.5" customHeight="1" x14ac:dyDescent="0.3">
      <c r="B188" s="89" t="s">
        <v>103</v>
      </c>
      <c r="C188" s="79" t="s">
        <v>96</v>
      </c>
      <c r="D188" s="57"/>
      <c r="E188" s="46"/>
      <c r="F188" s="81"/>
      <c r="G188" s="61"/>
      <c r="I188" s="3"/>
    </row>
    <row r="189" spans="2:257" s="8" customFormat="1" ht="27.6" x14ac:dyDescent="0.3">
      <c r="B189" s="89"/>
      <c r="C189" s="56" t="s">
        <v>92</v>
      </c>
      <c r="D189" s="57"/>
      <c r="E189" s="67"/>
      <c r="F189" s="68"/>
      <c r="G189" s="70"/>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c r="IJ189" s="7"/>
      <c r="IK189" s="7"/>
      <c r="IL189" s="7"/>
      <c r="IM189" s="7"/>
      <c r="IN189" s="7"/>
      <c r="IO189" s="7"/>
      <c r="IP189" s="7"/>
      <c r="IQ189" s="7"/>
      <c r="IR189" s="7"/>
      <c r="IS189" s="7"/>
      <c r="IT189" s="7"/>
      <c r="IU189" s="7"/>
      <c r="IV189" s="7"/>
      <c r="IW189" s="7"/>
    </row>
    <row r="190" spans="2:257" s="8" customFormat="1" ht="13.8" x14ac:dyDescent="0.3">
      <c r="B190" s="89"/>
      <c r="C190" s="56"/>
      <c r="D190" s="57"/>
      <c r="E190" s="67"/>
      <c r="F190" s="68"/>
      <c r="G190" s="70"/>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c r="IJ190" s="7"/>
      <c r="IK190" s="7"/>
      <c r="IL190" s="7"/>
      <c r="IM190" s="7"/>
      <c r="IN190" s="7"/>
      <c r="IO190" s="7"/>
      <c r="IP190" s="7"/>
      <c r="IQ190" s="7"/>
      <c r="IR190" s="7"/>
      <c r="IS190" s="7"/>
      <c r="IT190" s="7"/>
      <c r="IU190" s="7"/>
      <c r="IV190" s="7"/>
      <c r="IW190" s="7"/>
    </row>
    <row r="191" spans="2:257" s="8" customFormat="1" ht="13.8" x14ac:dyDescent="0.3">
      <c r="B191" s="89"/>
      <c r="C191" s="62" t="s">
        <v>73</v>
      </c>
      <c r="D191" s="57" t="s">
        <v>66</v>
      </c>
      <c r="E191" s="67">
        <f>SUM(E175:E182)</f>
        <v>745</v>
      </c>
      <c r="F191" s="68"/>
      <c r="G191" s="70">
        <f>+F191*E191</f>
        <v>0</v>
      </c>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row>
    <row r="192" spans="2:257" s="8" customFormat="1" ht="13.8" x14ac:dyDescent="0.3">
      <c r="B192" s="89"/>
      <c r="C192" s="62"/>
      <c r="D192" s="57"/>
      <c r="E192" s="67"/>
      <c r="F192" s="68"/>
      <c r="G192" s="70"/>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c r="IP192" s="7"/>
      <c r="IQ192" s="7"/>
      <c r="IR192" s="7"/>
      <c r="IS192" s="7"/>
      <c r="IT192" s="7"/>
      <c r="IU192" s="7"/>
      <c r="IV192" s="7"/>
      <c r="IW192" s="7"/>
    </row>
    <row r="193" spans="1:257" s="8" customFormat="1" ht="13.8" x14ac:dyDescent="0.3">
      <c r="A193" s="23"/>
      <c r="B193" s="89"/>
      <c r="C193" s="62"/>
      <c r="D193" s="57"/>
      <c r="E193" s="67"/>
      <c r="F193" s="68"/>
      <c r="G193" s="70"/>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c r="GR193" s="7"/>
      <c r="GS193" s="7"/>
      <c r="GT193" s="7"/>
      <c r="GU193" s="7"/>
      <c r="GV193" s="7"/>
      <c r="GW193" s="7"/>
      <c r="GX193" s="7"/>
      <c r="GY193" s="7"/>
      <c r="GZ193" s="7"/>
      <c r="HA193" s="7"/>
      <c r="HB193" s="7"/>
      <c r="HC193" s="7"/>
      <c r="HD193" s="7"/>
      <c r="HE193" s="7"/>
      <c r="HF193" s="7"/>
      <c r="HG193" s="7"/>
      <c r="HH193" s="7"/>
      <c r="HI193" s="7"/>
      <c r="HJ193" s="7"/>
      <c r="HK193" s="7"/>
      <c r="HL193" s="7"/>
      <c r="HM193" s="7"/>
      <c r="HN193" s="7"/>
      <c r="HO193" s="7"/>
      <c r="HP193" s="7"/>
      <c r="HQ193" s="7"/>
      <c r="HR193" s="7"/>
      <c r="HS193" s="7"/>
      <c r="HT193" s="7"/>
      <c r="HU193" s="7"/>
      <c r="HV193" s="7"/>
      <c r="HW193" s="7"/>
      <c r="HX193" s="7"/>
      <c r="HY193" s="7"/>
      <c r="HZ193" s="7"/>
      <c r="IA193" s="7"/>
      <c r="IB193" s="7"/>
      <c r="IC193" s="7"/>
      <c r="ID193" s="7"/>
      <c r="IE193" s="7"/>
      <c r="IF193" s="7"/>
      <c r="IG193" s="7"/>
      <c r="IH193" s="7"/>
      <c r="II193" s="7"/>
      <c r="IJ193" s="7"/>
      <c r="IK193" s="7"/>
      <c r="IL193" s="7"/>
      <c r="IM193" s="7"/>
      <c r="IN193" s="7"/>
      <c r="IO193" s="7"/>
      <c r="IP193" s="7"/>
      <c r="IQ193" s="7"/>
      <c r="IR193" s="7"/>
      <c r="IS193" s="7"/>
      <c r="IT193" s="7"/>
      <c r="IU193" s="7"/>
      <c r="IV193" s="7"/>
      <c r="IW193" s="7"/>
    </row>
    <row r="194" spans="1:257" ht="13.8" x14ac:dyDescent="0.25">
      <c r="B194" s="89" t="s">
        <v>104</v>
      </c>
      <c r="C194" s="84" t="s">
        <v>88</v>
      </c>
      <c r="D194" s="57"/>
      <c r="E194" s="85"/>
      <c r="F194" s="67"/>
      <c r="G194" s="61"/>
      <c r="H194" s="3"/>
    </row>
    <row r="195" spans="1:257" s="3" customFormat="1" ht="55.2" x14ac:dyDescent="0.3">
      <c r="B195" s="89" t="s">
        <v>105</v>
      </c>
      <c r="C195" s="62" t="s">
        <v>214</v>
      </c>
      <c r="D195" s="57"/>
      <c r="E195" s="67"/>
      <c r="F195" s="68"/>
      <c r="G195" s="61"/>
      <c r="H195" s="15"/>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c r="GR195" s="7"/>
      <c r="GS195" s="7"/>
      <c r="GT195" s="7"/>
      <c r="GU195" s="7"/>
      <c r="GV195" s="7"/>
      <c r="GW195" s="7"/>
      <c r="GX195" s="7"/>
      <c r="GY195" s="7"/>
      <c r="GZ195" s="7"/>
      <c r="HA195" s="7"/>
      <c r="HB195" s="7"/>
      <c r="HC195" s="7"/>
      <c r="HD195" s="7"/>
      <c r="HE195" s="7"/>
      <c r="HF195" s="7"/>
      <c r="HG195" s="7"/>
      <c r="HH195" s="7"/>
      <c r="HI195" s="7"/>
      <c r="HJ195" s="7"/>
      <c r="HK195" s="7"/>
      <c r="HL195" s="7"/>
      <c r="HM195" s="7"/>
      <c r="HN195" s="7"/>
      <c r="HO195" s="7"/>
      <c r="HP195" s="7"/>
      <c r="HQ195" s="7"/>
      <c r="HR195" s="7"/>
      <c r="HS195" s="7"/>
      <c r="HT195" s="7"/>
      <c r="HU195" s="7"/>
      <c r="HV195" s="7"/>
      <c r="HW195" s="7"/>
      <c r="HX195" s="7"/>
      <c r="HY195" s="7"/>
      <c r="HZ195" s="7"/>
      <c r="IA195" s="7"/>
      <c r="IB195" s="7"/>
      <c r="IC195" s="7"/>
      <c r="ID195" s="7"/>
      <c r="IE195" s="7"/>
      <c r="IF195" s="7"/>
      <c r="IG195" s="7"/>
      <c r="IH195" s="7"/>
      <c r="II195" s="7"/>
      <c r="IJ195" s="7"/>
      <c r="IK195" s="7"/>
      <c r="IL195" s="7"/>
      <c r="IM195" s="7"/>
      <c r="IN195" s="7"/>
      <c r="IO195" s="7"/>
      <c r="IP195" s="7"/>
      <c r="IQ195" s="7"/>
      <c r="IR195" s="7"/>
      <c r="IS195" s="7"/>
      <c r="IT195" s="7"/>
      <c r="IU195" s="7"/>
      <c r="IV195" s="7"/>
      <c r="IW195" s="7"/>
    </row>
    <row r="196" spans="1:257" s="8" customFormat="1" ht="13.8" x14ac:dyDescent="0.3">
      <c r="B196" s="112" t="s">
        <v>184</v>
      </c>
      <c r="C196" s="62">
        <v>17.600000000000001</v>
      </c>
      <c r="D196" s="57"/>
      <c r="E196" s="67"/>
      <c r="F196" s="68"/>
      <c r="G196" s="70"/>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c r="GR196" s="7"/>
      <c r="GS196" s="7"/>
      <c r="GT196" s="7"/>
      <c r="GU196" s="7"/>
      <c r="GV196" s="7"/>
      <c r="GW196" s="7"/>
      <c r="GX196" s="7"/>
      <c r="GY196" s="7"/>
      <c r="GZ196" s="7"/>
      <c r="HA196" s="7"/>
      <c r="HB196" s="7"/>
      <c r="HC196" s="7"/>
      <c r="HD196" s="7"/>
      <c r="HE196" s="7"/>
      <c r="HF196" s="7"/>
      <c r="HG196" s="7"/>
      <c r="HH196" s="7"/>
      <c r="HI196" s="7"/>
      <c r="HJ196" s="7"/>
      <c r="HK196" s="7"/>
      <c r="HL196" s="7"/>
      <c r="HM196" s="7"/>
      <c r="HN196" s="7"/>
      <c r="HO196" s="7"/>
      <c r="HP196" s="7"/>
      <c r="HQ196" s="7"/>
      <c r="HR196" s="7"/>
      <c r="HS196" s="7"/>
      <c r="HT196" s="7"/>
      <c r="HU196" s="7"/>
      <c r="HV196" s="7"/>
      <c r="HW196" s="7"/>
      <c r="HX196" s="7"/>
      <c r="HY196" s="7"/>
      <c r="HZ196" s="7"/>
      <c r="IA196" s="7"/>
      <c r="IB196" s="7"/>
      <c r="IC196" s="7"/>
      <c r="ID196" s="7"/>
      <c r="IE196" s="7"/>
      <c r="IF196" s="7"/>
      <c r="IG196" s="7"/>
      <c r="IH196" s="7"/>
      <c r="II196" s="7"/>
      <c r="IJ196" s="7"/>
      <c r="IK196" s="7"/>
      <c r="IL196" s="7"/>
      <c r="IM196" s="7"/>
      <c r="IN196" s="7"/>
      <c r="IO196" s="7"/>
      <c r="IP196" s="7"/>
      <c r="IQ196" s="7"/>
      <c r="IR196" s="7"/>
      <c r="IS196" s="7"/>
      <c r="IT196" s="7"/>
      <c r="IU196" s="7"/>
      <c r="IV196" s="7"/>
      <c r="IW196" s="7"/>
    </row>
    <row r="197" spans="1:257" s="8" customFormat="1" ht="13.8" x14ac:dyDescent="0.3">
      <c r="B197" s="89"/>
      <c r="C197" s="62"/>
      <c r="D197" s="57" t="s">
        <v>45</v>
      </c>
      <c r="E197" s="67">
        <v>1</v>
      </c>
      <c r="F197" s="68"/>
      <c r="G197" s="70">
        <f>+F197*E197</f>
        <v>0</v>
      </c>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c r="GR197" s="7"/>
      <c r="GS197" s="7"/>
      <c r="GT197" s="7"/>
      <c r="GU197" s="7"/>
      <c r="GV197" s="7"/>
      <c r="GW197" s="7"/>
      <c r="GX197" s="7"/>
      <c r="GY197" s="7"/>
      <c r="GZ197" s="7"/>
      <c r="HA197" s="7"/>
      <c r="HB197" s="7"/>
      <c r="HC197" s="7"/>
      <c r="HD197" s="7"/>
      <c r="HE197" s="7"/>
      <c r="HF197" s="7"/>
      <c r="HG197" s="7"/>
      <c r="HH197" s="7"/>
      <c r="HI197" s="7"/>
      <c r="HJ197" s="7"/>
      <c r="HK197" s="7"/>
      <c r="HL197" s="7"/>
      <c r="HM197" s="7"/>
      <c r="HN197" s="7"/>
      <c r="HO197" s="7"/>
      <c r="HP197" s="7"/>
      <c r="HQ197" s="7"/>
      <c r="HR197" s="7"/>
      <c r="HS197" s="7"/>
      <c r="HT197" s="7"/>
      <c r="HU197" s="7"/>
      <c r="HV197" s="7"/>
      <c r="HW197" s="7"/>
      <c r="HX197" s="7"/>
      <c r="HY197" s="7"/>
      <c r="HZ197" s="7"/>
      <c r="IA197" s="7"/>
      <c r="IB197" s="7"/>
      <c r="IC197" s="7"/>
      <c r="ID197" s="7"/>
      <c r="IE197" s="7"/>
      <c r="IF197" s="7"/>
      <c r="IG197" s="7"/>
      <c r="IH197" s="7"/>
      <c r="II197" s="7"/>
      <c r="IJ197" s="7"/>
      <c r="IK197" s="7"/>
      <c r="IL197" s="7"/>
      <c r="IM197" s="7"/>
      <c r="IN197" s="7"/>
      <c r="IO197" s="7"/>
      <c r="IP197" s="7"/>
      <c r="IQ197" s="7"/>
      <c r="IR197" s="7"/>
      <c r="IS197" s="7"/>
      <c r="IT197" s="7"/>
      <c r="IU197" s="7"/>
      <c r="IV197" s="7"/>
      <c r="IW197" s="7"/>
    </row>
    <row r="198" spans="1:257" s="8" customFormat="1" ht="13.8" x14ac:dyDescent="0.3">
      <c r="B198" s="89"/>
      <c r="C198" s="62"/>
      <c r="D198" s="57"/>
      <c r="E198" s="67"/>
      <c r="F198" s="68"/>
      <c r="G198" s="70"/>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c r="GR198" s="7"/>
      <c r="GS198" s="7"/>
      <c r="GT198" s="7"/>
      <c r="GU198" s="7"/>
      <c r="GV198" s="7"/>
      <c r="GW198" s="7"/>
      <c r="GX198" s="7"/>
      <c r="GY198" s="7"/>
      <c r="GZ198" s="7"/>
      <c r="HA198" s="7"/>
      <c r="HB198" s="7"/>
      <c r="HC198" s="7"/>
      <c r="HD198" s="7"/>
      <c r="HE198" s="7"/>
      <c r="HF198" s="7"/>
      <c r="HG198" s="7"/>
      <c r="HH198" s="7"/>
      <c r="HI198" s="7"/>
      <c r="HJ198" s="7"/>
      <c r="HK198" s="7"/>
      <c r="HL198" s="7"/>
      <c r="HM198" s="7"/>
      <c r="HN198" s="7"/>
      <c r="HO198" s="7"/>
      <c r="HP198" s="7"/>
      <c r="HQ198" s="7"/>
      <c r="HR198" s="7"/>
      <c r="HS198" s="7"/>
      <c r="HT198" s="7"/>
      <c r="HU198" s="7"/>
      <c r="HV198" s="7"/>
      <c r="HW198" s="7"/>
      <c r="HX198" s="7"/>
      <c r="HY198" s="7"/>
      <c r="HZ198" s="7"/>
      <c r="IA198" s="7"/>
      <c r="IB198" s="7"/>
      <c r="IC198" s="7"/>
      <c r="ID198" s="7"/>
      <c r="IE198" s="7"/>
      <c r="IF198" s="7"/>
      <c r="IG198" s="7"/>
      <c r="IH198" s="7"/>
      <c r="II198" s="7"/>
      <c r="IJ198" s="7"/>
      <c r="IK198" s="7"/>
      <c r="IL198" s="7"/>
      <c r="IM198" s="7"/>
      <c r="IN198" s="7"/>
      <c r="IO198" s="7"/>
      <c r="IP198" s="7"/>
      <c r="IQ198" s="7"/>
      <c r="IR198" s="7"/>
      <c r="IS198" s="7"/>
      <c r="IT198" s="7"/>
      <c r="IU198" s="7"/>
      <c r="IV198" s="7"/>
      <c r="IW198" s="7"/>
    </row>
    <row r="199" spans="1:257" s="2" customFormat="1" ht="55.2" x14ac:dyDescent="0.25">
      <c r="B199" s="89" t="s">
        <v>109</v>
      </c>
      <c r="C199" s="62" t="s">
        <v>213</v>
      </c>
      <c r="D199" s="57"/>
      <c r="E199" s="67"/>
      <c r="F199" s="68"/>
      <c r="G199" s="46"/>
      <c r="J199" s="4"/>
      <c r="K199" s="4"/>
      <c r="L199" s="4"/>
      <c r="M199" s="4"/>
    </row>
    <row r="200" spans="1:257" s="8" customFormat="1" ht="13.8" x14ac:dyDescent="0.3">
      <c r="B200" s="89"/>
      <c r="C200" s="62"/>
      <c r="D200" s="57"/>
      <c r="E200" s="67"/>
      <c r="F200" s="68"/>
      <c r="G200" s="70"/>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c r="IJ200" s="7"/>
      <c r="IK200" s="7"/>
      <c r="IL200" s="7"/>
      <c r="IM200" s="7"/>
      <c r="IN200" s="7"/>
      <c r="IO200" s="7"/>
      <c r="IP200" s="7"/>
      <c r="IQ200" s="7"/>
      <c r="IR200" s="7"/>
      <c r="IS200" s="7"/>
      <c r="IT200" s="7"/>
      <c r="IU200" s="7"/>
      <c r="IV200" s="7"/>
      <c r="IW200" s="7"/>
    </row>
    <row r="201" spans="1:257" s="8" customFormat="1" ht="13.8" x14ac:dyDescent="0.3">
      <c r="B201" s="112" t="s">
        <v>173</v>
      </c>
      <c r="C201" s="62">
        <v>13.4</v>
      </c>
      <c r="D201" s="57"/>
      <c r="E201" s="67"/>
      <c r="F201" s="68"/>
      <c r="G201" s="70"/>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c r="IJ201" s="7"/>
      <c r="IK201" s="7"/>
      <c r="IL201" s="7"/>
      <c r="IM201" s="7"/>
      <c r="IN201" s="7"/>
      <c r="IO201" s="7"/>
      <c r="IP201" s="7"/>
      <c r="IQ201" s="7"/>
      <c r="IR201" s="7"/>
      <c r="IS201" s="7"/>
      <c r="IT201" s="7"/>
      <c r="IU201" s="7"/>
      <c r="IV201" s="7"/>
      <c r="IW201" s="7"/>
    </row>
    <row r="202" spans="1:257" s="8" customFormat="1" ht="13.8" x14ac:dyDescent="0.3">
      <c r="B202" s="89" t="s">
        <v>174</v>
      </c>
      <c r="C202" s="62">
        <v>74.5</v>
      </c>
      <c r="D202" s="57"/>
      <c r="E202" s="67"/>
      <c r="F202" s="68"/>
      <c r="G202" s="70"/>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c r="GR202" s="7"/>
      <c r="GS202" s="7"/>
      <c r="GT202" s="7"/>
      <c r="GU202" s="7"/>
      <c r="GV202" s="7"/>
      <c r="GW202" s="7"/>
      <c r="GX202" s="7"/>
      <c r="GY202" s="7"/>
      <c r="GZ202" s="7"/>
      <c r="HA202" s="7"/>
      <c r="HB202" s="7"/>
      <c r="HC202" s="7"/>
      <c r="HD202" s="7"/>
      <c r="HE202" s="7"/>
      <c r="HF202" s="7"/>
      <c r="HG202" s="7"/>
      <c r="HH202" s="7"/>
      <c r="HI202" s="7"/>
      <c r="HJ202" s="7"/>
      <c r="HK202" s="7"/>
      <c r="HL202" s="7"/>
      <c r="HM202" s="7"/>
      <c r="HN202" s="7"/>
      <c r="HO202" s="7"/>
      <c r="HP202" s="7"/>
      <c r="HQ202" s="7"/>
      <c r="HR202" s="7"/>
      <c r="HS202" s="7"/>
      <c r="HT202" s="7"/>
      <c r="HU202" s="7"/>
      <c r="HV202" s="7"/>
      <c r="HW202" s="7"/>
      <c r="HX202" s="7"/>
      <c r="HY202" s="7"/>
      <c r="HZ202" s="7"/>
      <c r="IA202" s="7"/>
      <c r="IB202" s="7"/>
      <c r="IC202" s="7"/>
      <c r="ID202" s="7"/>
      <c r="IE202" s="7"/>
      <c r="IF202" s="7"/>
      <c r="IG202" s="7"/>
      <c r="IH202" s="7"/>
      <c r="II202" s="7"/>
      <c r="IJ202" s="7"/>
      <c r="IK202" s="7"/>
      <c r="IL202" s="7"/>
      <c r="IM202" s="7"/>
      <c r="IN202" s="7"/>
      <c r="IO202" s="7"/>
      <c r="IP202" s="7"/>
      <c r="IQ202" s="7"/>
      <c r="IR202" s="7"/>
      <c r="IS202" s="7"/>
      <c r="IT202" s="7"/>
      <c r="IU202" s="7"/>
      <c r="IV202" s="7"/>
      <c r="IW202" s="7"/>
    </row>
    <row r="203" spans="1:257" s="8" customFormat="1" ht="13.8" x14ac:dyDescent="0.3">
      <c r="B203" s="89"/>
      <c r="C203" s="62"/>
      <c r="D203" s="57" t="s">
        <v>46</v>
      </c>
      <c r="E203" s="67">
        <v>1</v>
      </c>
      <c r="F203" s="68"/>
      <c r="G203" s="70"/>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c r="GR203" s="7"/>
      <c r="GS203" s="7"/>
      <c r="GT203" s="7"/>
      <c r="GU203" s="7"/>
      <c r="GV203" s="7"/>
      <c r="GW203" s="7"/>
      <c r="GX203" s="7"/>
      <c r="GY203" s="7"/>
      <c r="GZ203" s="7"/>
      <c r="HA203" s="7"/>
      <c r="HB203" s="7"/>
      <c r="HC203" s="7"/>
      <c r="HD203" s="7"/>
      <c r="HE203" s="7"/>
      <c r="HF203" s="7"/>
      <c r="HG203" s="7"/>
      <c r="HH203" s="7"/>
      <c r="HI203" s="7"/>
      <c r="HJ203" s="7"/>
      <c r="HK203" s="7"/>
      <c r="HL203" s="7"/>
      <c r="HM203" s="7"/>
      <c r="HN203" s="7"/>
      <c r="HO203" s="7"/>
      <c r="HP203" s="7"/>
      <c r="HQ203" s="7"/>
      <c r="HR203" s="7"/>
      <c r="HS203" s="7"/>
      <c r="HT203" s="7"/>
      <c r="HU203" s="7"/>
      <c r="HV203" s="7"/>
      <c r="HW203" s="7"/>
      <c r="HX203" s="7"/>
      <c r="HY203" s="7"/>
      <c r="HZ203" s="7"/>
      <c r="IA203" s="7"/>
      <c r="IB203" s="7"/>
      <c r="IC203" s="7"/>
      <c r="ID203" s="7"/>
      <c r="IE203" s="7"/>
      <c r="IF203" s="7"/>
      <c r="IG203" s="7"/>
      <c r="IH203" s="7"/>
      <c r="II203" s="7"/>
      <c r="IJ203" s="7"/>
      <c r="IK203" s="7"/>
      <c r="IL203" s="7"/>
      <c r="IM203" s="7"/>
      <c r="IN203" s="7"/>
      <c r="IO203" s="7"/>
      <c r="IP203" s="7"/>
      <c r="IQ203" s="7"/>
      <c r="IR203" s="7"/>
      <c r="IS203" s="7"/>
      <c r="IT203" s="7"/>
      <c r="IU203" s="7"/>
      <c r="IV203" s="7"/>
      <c r="IW203" s="7"/>
    </row>
    <row r="204" spans="1:257" s="8" customFormat="1" ht="13.8" x14ac:dyDescent="0.3">
      <c r="B204" s="89"/>
      <c r="C204" s="62"/>
      <c r="D204" s="57" t="s">
        <v>45</v>
      </c>
      <c r="E204" s="67">
        <v>4.5</v>
      </c>
      <c r="F204" s="68"/>
      <c r="G204" s="70">
        <f>+F204*E204</f>
        <v>0</v>
      </c>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c r="IJ204" s="7"/>
      <c r="IK204" s="7"/>
      <c r="IL204" s="7"/>
      <c r="IM204" s="7"/>
      <c r="IN204" s="7"/>
      <c r="IO204" s="7"/>
      <c r="IP204" s="7"/>
      <c r="IQ204" s="7"/>
      <c r="IR204" s="7"/>
      <c r="IS204" s="7"/>
      <c r="IT204" s="7"/>
      <c r="IU204" s="7"/>
      <c r="IV204" s="7"/>
      <c r="IW204" s="7"/>
    </row>
    <row r="205" spans="1:257" s="7" customFormat="1" ht="15" customHeight="1" x14ac:dyDescent="0.3">
      <c r="B205" s="86"/>
      <c r="C205" s="86"/>
      <c r="D205" s="57"/>
      <c r="E205" s="85"/>
      <c r="F205" s="67"/>
      <c r="G205" s="87"/>
      <c r="J205" s="22"/>
    </row>
    <row r="206" spans="1:257" s="7" customFormat="1" ht="13.8" x14ac:dyDescent="0.3">
      <c r="B206" s="89" t="s">
        <v>106</v>
      </c>
      <c r="C206" s="56" t="s">
        <v>57</v>
      </c>
      <c r="D206" s="57"/>
      <c r="E206" s="46"/>
      <c r="F206" s="81"/>
      <c r="G206" s="61"/>
      <c r="I206" s="3"/>
    </row>
    <row r="207" spans="1:257" s="7" customFormat="1" ht="41.4" x14ac:dyDescent="0.3">
      <c r="B207" s="89"/>
      <c r="C207" s="56" t="s">
        <v>141</v>
      </c>
      <c r="D207" s="57"/>
      <c r="E207" s="46"/>
      <c r="F207" s="81"/>
      <c r="G207" s="61"/>
      <c r="I207" s="3"/>
    </row>
    <row r="208" spans="1:257" s="12" customFormat="1" ht="147.75" customHeight="1" x14ac:dyDescent="0.3">
      <c r="B208" s="89" t="s">
        <v>107</v>
      </c>
      <c r="C208" s="62" t="s">
        <v>212</v>
      </c>
      <c r="D208" s="57"/>
      <c r="E208" s="46"/>
      <c r="F208" s="81"/>
      <c r="G208" s="61"/>
      <c r="H208" s="7"/>
      <c r="I208" s="3"/>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c r="IJ208" s="7"/>
      <c r="IK208" s="7"/>
      <c r="IL208" s="7"/>
      <c r="IM208" s="7"/>
      <c r="IN208" s="7"/>
      <c r="IO208" s="7"/>
      <c r="IP208" s="7"/>
      <c r="IQ208" s="7"/>
      <c r="IR208" s="7"/>
      <c r="IS208" s="7"/>
      <c r="IT208" s="7"/>
      <c r="IU208" s="7"/>
      <c r="IV208" s="7"/>
      <c r="IW208" s="7"/>
    </row>
    <row r="209" spans="2:257" s="7" customFormat="1" ht="45" customHeight="1" x14ac:dyDescent="0.3">
      <c r="B209" s="89"/>
      <c r="C209" s="62" t="s">
        <v>142</v>
      </c>
      <c r="D209" s="57"/>
      <c r="E209" s="46"/>
      <c r="F209" s="81"/>
      <c r="G209" s="61"/>
      <c r="I209" s="3"/>
    </row>
    <row r="210" spans="2:257" s="7" customFormat="1" ht="41.4" x14ac:dyDescent="0.3">
      <c r="B210" s="89"/>
      <c r="C210" s="62" t="s">
        <v>143</v>
      </c>
      <c r="D210" s="57"/>
      <c r="E210" s="46"/>
      <c r="F210" s="81"/>
      <c r="G210" s="61"/>
      <c r="I210" s="3"/>
    </row>
    <row r="211" spans="2:257" s="7" customFormat="1" ht="30.75" customHeight="1" x14ac:dyDescent="0.3">
      <c r="B211" s="89"/>
      <c r="C211" s="56" t="s">
        <v>125</v>
      </c>
      <c r="D211" s="57"/>
      <c r="E211" s="46"/>
      <c r="F211" s="81"/>
      <c r="G211" s="61"/>
      <c r="I211" s="3"/>
    </row>
    <row r="212" spans="2:257" s="7" customFormat="1" ht="13.8" x14ac:dyDescent="0.3">
      <c r="B212" s="89"/>
      <c r="C212" s="56"/>
      <c r="D212" s="57"/>
      <c r="E212" s="46"/>
      <c r="F212" s="81"/>
      <c r="G212" s="61"/>
      <c r="I212" s="3"/>
    </row>
    <row r="213" spans="2:257" s="7" customFormat="1" ht="41.4" x14ac:dyDescent="0.3">
      <c r="B213" s="89" t="s">
        <v>110</v>
      </c>
      <c r="C213" s="62" t="s">
        <v>185</v>
      </c>
      <c r="D213" s="57"/>
      <c r="E213" s="88"/>
      <c r="F213" s="81"/>
      <c r="G213" s="61"/>
      <c r="I213" s="3"/>
    </row>
    <row r="214" spans="2:257" s="8" customFormat="1" ht="13.8" x14ac:dyDescent="0.3">
      <c r="B214" s="89"/>
      <c r="C214" s="62"/>
      <c r="D214" s="57" t="s">
        <v>59</v>
      </c>
      <c r="E214" s="67">
        <f>+$E$220*0.04</f>
        <v>111</v>
      </c>
      <c r="F214" s="68"/>
      <c r="G214" s="70">
        <f>+F214*E214</f>
        <v>0</v>
      </c>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c r="GR214" s="7"/>
      <c r="GS214" s="7"/>
      <c r="GT214" s="7"/>
      <c r="GU214" s="7"/>
      <c r="GV214" s="7"/>
      <c r="GW214" s="7"/>
      <c r="GX214" s="7"/>
      <c r="GY214" s="7"/>
      <c r="GZ214" s="7"/>
      <c r="HA214" s="7"/>
      <c r="HB214" s="7"/>
      <c r="HC214" s="7"/>
      <c r="HD214" s="7"/>
      <c r="HE214" s="7"/>
      <c r="HF214" s="7"/>
      <c r="HG214" s="7"/>
      <c r="HH214" s="7"/>
      <c r="HI214" s="7"/>
      <c r="HJ214" s="7"/>
      <c r="HK214" s="7"/>
      <c r="HL214" s="7"/>
      <c r="HM214" s="7"/>
      <c r="HN214" s="7"/>
      <c r="HO214" s="7"/>
      <c r="HP214" s="7"/>
      <c r="HQ214" s="7"/>
      <c r="HR214" s="7"/>
      <c r="HS214" s="7"/>
      <c r="HT214" s="7"/>
      <c r="HU214" s="7"/>
      <c r="HV214" s="7"/>
      <c r="HW214" s="7"/>
      <c r="HX214" s="7"/>
      <c r="HY214" s="7"/>
      <c r="HZ214" s="7"/>
      <c r="IA214" s="7"/>
      <c r="IB214" s="7"/>
      <c r="IC214" s="7"/>
      <c r="ID214" s="7"/>
      <c r="IE214" s="7"/>
      <c r="IF214" s="7"/>
      <c r="IG214" s="7"/>
      <c r="IH214" s="7"/>
      <c r="II214" s="7"/>
      <c r="IJ214" s="7"/>
      <c r="IK214" s="7"/>
      <c r="IL214" s="7"/>
      <c r="IM214" s="7"/>
      <c r="IN214" s="7"/>
      <c r="IO214" s="7"/>
      <c r="IP214" s="7"/>
      <c r="IQ214" s="7"/>
      <c r="IR214" s="7"/>
      <c r="IS214" s="7"/>
      <c r="IT214" s="7"/>
      <c r="IU214" s="7"/>
      <c r="IV214" s="7"/>
      <c r="IW214" s="7"/>
    </row>
    <row r="215" spans="2:257" s="8" customFormat="1" ht="13.8" x14ac:dyDescent="0.3">
      <c r="B215" s="89"/>
      <c r="C215" s="62"/>
      <c r="D215" s="57"/>
      <c r="E215" s="67"/>
      <c r="F215" s="68"/>
      <c r="G215" s="70"/>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c r="GR215" s="7"/>
      <c r="GS215" s="7"/>
      <c r="GT215" s="7"/>
      <c r="GU215" s="7"/>
      <c r="GV215" s="7"/>
      <c r="GW215" s="7"/>
      <c r="GX215" s="7"/>
      <c r="GY215" s="7"/>
      <c r="GZ215" s="7"/>
      <c r="HA215" s="7"/>
      <c r="HB215" s="7"/>
      <c r="HC215" s="7"/>
      <c r="HD215" s="7"/>
      <c r="HE215" s="7"/>
      <c r="HF215" s="7"/>
      <c r="HG215" s="7"/>
      <c r="HH215" s="7"/>
      <c r="HI215" s="7"/>
      <c r="HJ215" s="7"/>
      <c r="HK215" s="7"/>
      <c r="HL215" s="7"/>
      <c r="HM215" s="7"/>
      <c r="HN215" s="7"/>
      <c r="HO215" s="7"/>
      <c r="HP215" s="7"/>
      <c r="HQ215" s="7"/>
      <c r="HR215" s="7"/>
      <c r="HS215" s="7"/>
      <c r="HT215" s="7"/>
      <c r="HU215" s="7"/>
      <c r="HV215" s="7"/>
      <c r="HW215" s="7"/>
      <c r="HX215" s="7"/>
      <c r="HY215" s="7"/>
      <c r="HZ215" s="7"/>
      <c r="IA215" s="7"/>
      <c r="IB215" s="7"/>
      <c r="IC215" s="7"/>
      <c r="ID215" s="7"/>
      <c r="IE215" s="7"/>
      <c r="IF215" s="7"/>
      <c r="IG215" s="7"/>
      <c r="IH215" s="7"/>
      <c r="II215" s="7"/>
      <c r="IJ215" s="7"/>
      <c r="IK215" s="7"/>
      <c r="IL215" s="7"/>
      <c r="IM215" s="7"/>
      <c r="IN215" s="7"/>
      <c r="IO215" s="7"/>
      <c r="IP215" s="7"/>
      <c r="IQ215" s="7"/>
      <c r="IR215" s="7"/>
      <c r="IS215" s="7"/>
      <c r="IT215" s="7"/>
      <c r="IU215" s="7"/>
      <c r="IV215" s="7"/>
      <c r="IW215" s="7"/>
    </row>
    <row r="216" spans="2:257" s="7" customFormat="1" ht="55.2" x14ac:dyDescent="0.3">
      <c r="B216" s="89" t="s">
        <v>139</v>
      </c>
      <c r="C216" s="62" t="s">
        <v>140</v>
      </c>
      <c r="D216" s="89"/>
      <c r="E216" s="90"/>
      <c r="F216" s="91"/>
      <c r="G216" s="92"/>
      <c r="H216" s="12"/>
      <c r="I216" s="13"/>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row>
    <row r="217" spans="2:257" s="7" customFormat="1" ht="55.2" x14ac:dyDescent="0.3">
      <c r="B217" s="89"/>
      <c r="C217" s="62" t="s">
        <v>97</v>
      </c>
      <c r="D217" s="57"/>
      <c r="E217" s="46"/>
      <c r="F217" s="81"/>
      <c r="G217" s="61"/>
      <c r="I217" s="3"/>
    </row>
    <row r="218" spans="2:257" s="8" customFormat="1" ht="27.6" x14ac:dyDescent="0.3">
      <c r="B218" s="89"/>
      <c r="C218" s="56" t="s">
        <v>125</v>
      </c>
      <c r="D218" s="57"/>
      <c r="E218" s="67"/>
      <c r="F218" s="68"/>
      <c r="G218" s="70"/>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c r="GR218" s="7"/>
      <c r="GS218" s="7"/>
      <c r="GT218" s="7"/>
      <c r="GU218" s="7"/>
      <c r="GV218" s="7"/>
      <c r="GW218" s="7"/>
      <c r="GX218" s="7"/>
      <c r="GY218" s="7"/>
      <c r="GZ218" s="7"/>
      <c r="HA218" s="7"/>
      <c r="HB218" s="7"/>
      <c r="HC218" s="7"/>
      <c r="HD218" s="7"/>
      <c r="HE218" s="7"/>
      <c r="HF218" s="7"/>
      <c r="HG218" s="7"/>
      <c r="HH218" s="7"/>
      <c r="HI218" s="7"/>
      <c r="HJ218" s="7"/>
      <c r="HK218" s="7"/>
      <c r="HL218" s="7"/>
      <c r="HM218" s="7"/>
      <c r="HN218" s="7"/>
      <c r="HO218" s="7"/>
      <c r="HP218" s="7"/>
      <c r="HQ218" s="7"/>
      <c r="HR218" s="7"/>
      <c r="HS218" s="7"/>
      <c r="HT218" s="7"/>
      <c r="HU218" s="7"/>
      <c r="HV218" s="7"/>
      <c r="HW218" s="7"/>
      <c r="HX218" s="7"/>
      <c r="HY218" s="7"/>
      <c r="HZ218" s="7"/>
      <c r="IA218" s="7"/>
      <c r="IB218" s="7"/>
      <c r="IC218" s="7"/>
      <c r="ID218" s="7"/>
      <c r="IE218" s="7"/>
      <c r="IF218" s="7"/>
      <c r="IG218" s="7"/>
      <c r="IH218" s="7"/>
      <c r="II218" s="7"/>
      <c r="IJ218" s="7"/>
      <c r="IK218" s="7"/>
      <c r="IL218" s="7"/>
      <c r="IM218" s="7"/>
      <c r="IN218" s="7"/>
      <c r="IO218" s="7"/>
      <c r="IP218" s="7"/>
      <c r="IQ218" s="7"/>
      <c r="IR218" s="7"/>
      <c r="IS218" s="7"/>
      <c r="IT218" s="7"/>
      <c r="IU218" s="7"/>
      <c r="IV218" s="7"/>
      <c r="IW218" s="7"/>
    </row>
    <row r="219" spans="2:257" s="8" customFormat="1" ht="13.8" x14ac:dyDescent="0.3">
      <c r="B219" s="89"/>
      <c r="C219" s="56"/>
      <c r="D219" s="57"/>
      <c r="E219" s="67"/>
      <c r="F219" s="68"/>
      <c r="G219" s="70"/>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c r="IP219" s="7"/>
      <c r="IQ219" s="7"/>
      <c r="IR219" s="7"/>
      <c r="IS219" s="7"/>
      <c r="IT219" s="7"/>
      <c r="IU219" s="7"/>
      <c r="IV219" s="7"/>
      <c r="IW219" s="7"/>
    </row>
    <row r="220" spans="2:257" s="8" customFormat="1" ht="13.8" x14ac:dyDescent="0.3">
      <c r="B220" s="89"/>
      <c r="C220" s="62"/>
      <c r="D220" s="57" t="s">
        <v>46</v>
      </c>
      <c r="E220" s="67">
        <f>+E75</f>
        <v>2775</v>
      </c>
      <c r="F220" s="68"/>
      <c r="G220" s="70">
        <f>+F220*E220</f>
        <v>0</v>
      </c>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c r="GR220" s="7"/>
      <c r="GS220" s="7"/>
      <c r="GT220" s="7"/>
      <c r="GU220" s="7"/>
      <c r="GV220" s="7"/>
      <c r="GW220" s="7"/>
      <c r="GX220" s="7"/>
      <c r="GY220" s="7"/>
      <c r="GZ220" s="7"/>
      <c r="HA220" s="7"/>
      <c r="HB220" s="7"/>
      <c r="HC220" s="7"/>
      <c r="HD220" s="7"/>
      <c r="HE220" s="7"/>
      <c r="HF220" s="7"/>
      <c r="HG220" s="7"/>
      <c r="HH220" s="7"/>
      <c r="HI220" s="7"/>
      <c r="HJ220" s="7"/>
      <c r="HK220" s="7"/>
      <c r="HL220" s="7"/>
      <c r="HM220" s="7"/>
      <c r="HN220" s="7"/>
      <c r="HO220" s="7"/>
      <c r="HP220" s="7"/>
      <c r="HQ220" s="7"/>
      <c r="HR220" s="7"/>
      <c r="HS220" s="7"/>
      <c r="HT220" s="7"/>
      <c r="HU220" s="7"/>
      <c r="HV220" s="7"/>
      <c r="HW220" s="7"/>
      <c r="HX220" s="7"/>
      <c r="HY220" s="7"/>
      <c r="HZ220" s="7"/>
      <c r="IA220" s="7"/>
      <c r="IB220" s="7"/>
      <c r="IC220" s="7"/>
      <c r="ID220" s="7"/>
      <c r="IE220" s="7"/>
      <c r="IF220" s="7"/>
      <c r="IG220" s="7"/>
      <c r="IH220" s="7"/>
      <c r="II220" s="7"/>
      <c r="IJ220" s="7"/>
      <c r="IK220" s="7"/>
      <c r="IL220" s="7"/>
      <c r="IM220" s="7"/>
      <c r="IN220" s="7"/>
      <c r="IO220" s="7"/>
      <c r="IP220" s="7"/>
      <c r="IQ220" s="7"/>
      <c r="IR220" s="7"/>
      <c r="IS220" s="7"/>
      <c r="IT220" s="7"/>
      <c r="IU220" s="7"/>
      <c r="IV220" s="7"/>
      <c r="IW220" s="7"/>
    </row>
    <row r="221" spans="2:257" s="8" customFormat="1" ht="13.8" x14ac:dyDescent="0.3">
      <c r="B221" s="89"/>
      <c r="C221" s="62"/>
      <c r="D221" s="57"/>
      <c r="E221" s="67"/>
      <c r="F221" s="68"/>
      <c r="G221" s="70"/>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c r="GR221" s="7"/>
      <c r="GS221" s="7"/>
      <c r="GT221" s="7"/>
      <c r="GU221" s="7"/>
      <c r="GV221" s="7"/>
      <c r="GW221" s="7"/>
      <c r="GX221" s="7"/>
      <c r="GY221" s="7"/>
      <c r="GZ221" s="7"/>
      <c r="HA221" s="7"/>
      <c r="HB221" s="7"/>
      <c r="HC221" s="7"/>
      <c r="HD221" s="7"/>
      <c r="HE221" s="7"/>
      <c r="HF221" s="7"/>
      <c r="HG221" s="7"/>
      <c r="HH221" s="7"/>
      <c r="HI221" s="7"/>
      <c r="HJ221" s="7"/>
      <c r="HK221" s="7"/>
      <c r="HL221" s="7"/>
      <c r="HM221" s="7"/>
      <c r="HN221" s="7"/>
      <c r="HO221" s="7"/>
      <c r="HP221" s="7"/>
      <c r="HQ221" s="7"/>
      <c r="HR221" s="7"/>
      <c r="HS221" s="7"/>
      <c r="HT221" s="7"/>
      <c r="HU221" s="7"/>
      <c r="HV221" s="7"/>
      <c r="HW221" s="7"/>
      <c r="HX221" s="7"/>
      <c r="HY221" s="7"/>
      <c r="HZ221" s="7"/>
      <c r="IA221" s="7"/>
      <c r="IB221" s="7"/>
      <c r="IC221" s="7"/>
      <c r="ID221" s="7"/>
      <c r="IE221" s="7"/>
      <c r="IF221" s="7"/>
      <c r="IG221" s="7"/>
      <c r="IH221" s="7"/>
      <c r="II221" s="7"/>
      <c r="IJ221" s="7"/>
      <c r="IK221" s="7"/>
      <c r="IL221" s="7"/>
      <c r="IM221" s="7"/>
      <c r="IN221" s="7"/>
      <c r="IO221" s="7"/>
      <c r="IP221" s="7"/>
      <c r="IQ221" s="7"/>
      <c r="IR221" s="7"/>
      <c r="IS221" s="7"/>
      <c r="IT221" s="7"/>
      <c r="IU221" s="7"/>
      <c r="IV221" s="7"/>
      <c r="IW221" s="7"/>
    </row>
    <row r="222" spans="2:257" s="8" customFormat="1" ht="13.8" x14ac:dyDescent="0.3">
      <c r="B222" s="89"/>
      <c r="C222" s="62"/>
      <c r="D222" s="57"/>
      <c r="E222" s="67"/>
      <c r="F222" s="68"/>
      <c r="G222" s="70"/>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c r="GR222" s="7"/>
      <c r="GS222" s="7"/>
      <c r="GT222" s="7"/>
      <c r="GU222" s="7"/>
      <c r="GV222" s="7"/>
      <c r="GW222" s="7"/>
      <c r="GX222" s="7"/>
      <c r="GY222" s="7"/>
      <c r="GZ222" s="7"/>
      <c r="HA222" s="7"/>
      <c r="HB222" s="7"/>
      <c r="HC222" s="7"/>
      <c r="HD222" s="7"/>
      <c r="HE222" s="7"/>
      <c r="HF222" s="7"/>
      <c r="HG222" s="7"/>
      <c r="HH222" s="7"/>
      <c r="HI222" s="7"/>
      <c r="HJ222" s="7"/>
      <c r="HK222" s="7"/>
      <c r="HL222" s="7"/>
      <c r="HM222" s="7"/>
      <c r="HN222" s="7"/>
      <c r="HO222" s="7"/>
      <c r="HP222" s="7"/>
      <c r="HQ222" s="7"/>
      <c r="HR222" s="7"/>
      <c r="HS222" s="7"/>
      <c r="HT222" s="7"/>
      <c r="HU222" s="7"/>
      <c r="HV222" s="7"/>
      <c r="HW222" s="7"/>
      <c r="HX222" s="7"/>
      <c r="HY222" s="7"/>
      <c r="HZ222" s="7"/>
      <c r="IA222" s="7"/>
      <c r="IB222" s="7"/>
      <c r="IC222" s="7"/>
      <c r="ID222" s="7"/>
      <c r="IE222" s="7"/>
      <c r="IF222" s="7"/>
      <c r="IG222" s="7"/>
      <c r="IH222" s="7"/>
      <c r="II222" s="7"/>
      <c r="IJ222" s="7"/>
      <c r="IK222" s="7"/>
      <c r="IL222" s="7"/>
      <c r="IM222" s="7"/>
      <c r="IN222" s="7"/>
      <c r="IO222" s="7"/>
      <c r="IP222" s="7"/>
      <c r="IQ222" s="7"/>
      <c r="IR222" s="7"/>
      <c r="IS222" s="7"/>
      <c r="IT222" s="7"/>
      <c r="IU222" s="7"/>
      <c r="IV222" s="7"/>
      <c r="IW222" s="7"/>
    </row>
    <row r="223" spans="2:257" ht="13.8" x14ac:dyDescent="0.25">
      <c r="B223" s="113"/>
      <c r="C223" s="93" t="s">
        <v>61</v>
      </c>
      <c r="D223" s="94"/>
      <c r="E223" s="94"/>
      <c r="F223" s="95"/>
      <c r="G223" s="96">
        <f>SUM(G61:G221)</f>
        <v>0</v>
      </c>
    </row>
    <row r="224" spans="2:257" s="8" customFormat="1" ht="13.8" x14ac:dyDescent="0.3">
      <c r="B224" s="89"/>
      <c r="C224" s="62"/>
      <c r="D224" s="57"/>
      <c r="E224" s="67"/>
      <c r="F224" s="68"/>
      <c r="G224" s="70"/>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c r="GR224" s="7"/>
      <c r="GS224" s="7"/>
      <c r="GT224" s="7"/>
      <c r="GU224" s="7"/>
      <c r="GV224" s="7"/>
      <c r="GW224" s="7"/>
      <c r="GX224" s="7"/>
      <c r="GY224" s="7"/>
      <c r="GZ224" s="7"/>
      <c r="HA224" s="7"/>
      <c r="HB224" s="7"/>
      <c r="HC224" s="7"/>
      <c r="HD224" s="7"/>
      <c r="HE224" s="7"/>
      <c r="HF224" s="7"/>
      <c r="HG224" s="7"/>
      <c r="HH224" s="7"/>
      <c r="HI224" s="7"/>
      <c r="HJ224" s="7"/>
      <c r="HK224" s="7"/>
      <c r="HL224" s="7"/>
      <c r="HM224" s="7"/>
      <c r="HN224" s="7"/>
      <c r="HO224" s="7"/>
      <c r="HP224" s="7"/>
      <c r="HQ224" s="7"/>
      <c r="HR224" s="7"/>
      <c r="HS224" s="7"/>
      <c r="HT224" s="7"/>
      <c r="HU224" s="7"/>
      <c r="HV224" s="7"/>
      <c r="HW224" s="7"/>
      <c r="HX224" s="7"/>
      <c r="HY224" s="7"/>
      <c r="HZ224" s="7"/>
      <c r="IA224" s="7"/>
      <c r="IB224" s="7"/>
      <c r="IC224" s="7"/>
      <c r="ID224" s="7"/>
      <c r="IE224" s="7"/>
      <c r="IF224" s="7"/>
      <c r="IG224" s="7"/>
      <c r="IH224" s="7"/>
      <c r="II224" s="7"/>
      <c r="IJ224" s="7"/>
      <c r="IK224" s="7"/>
      <c r="IL224" s="7"/>
      <c r="IM224" s="7"/>
      <c r="IN224" s="7"/>
      <c r="IO224" s="7"/>
      <c r="IP224" s="7"/>
      <c r="IQ224" s="7"/>
      <c r="IR224" s="7"/>
      <c r="IS224" s="7"/>
      <c r="IT224" s="7"/>
      <c r="IU224" s="7"/>
      <c r="IV224" s="7"/>
      <c r="IW224" s="7"/>
    </row>
    <row r="225" spans="2:257" s="8" customFormat="1" ht="13.8" x14ac:dyDescent="0.3">
      <c r="B225" s="89" t="s">
        <v>111</v>
      </c>
      <c r="C225" s="56" t="s">
        <v>108</v>
      </c>
      <c r="D225" s="57"/>
      <c r="E225" s="67"/>
      <c r="F225" s="68"/>
      <c r="G225" s="70"/>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c r="GR225" s="7"/>
      <c r="GS225" s="7"/>
      <c r="GT225" s="7"/>
      <c r="GU225" s="7"/>
      <c r="GV225" s="7"/>
      <c r="GW225" s="7"/>
      <c r="GX225" s="7"/>
      <c r="GY225" s="7"/>
      <c r="GZ225" s="7"/>
      <c r="HA225" s="7"/>
      <c r="HB225" s="7"/>
      <c r="HC225" s="7"/>
      <c r="HD225" s="7"/>
      <c r="HE225" s="7"/>
      <c r="HF225" s="7"/>
      <c r="HG225" s="7"/>
      <c r="HH225" s="7"/>
      <c r="HI225" s="7"/>
      <c r="HJ225" s="7"/>
      <c r="HK225" s="7"/>
      <c r="HL225" s="7"/>
      <c r="HM225" s="7"/>
      <c r="HN225" s="7"/>
      <c r="HO225" s="7"/>
      <c r="HP225" s="7"/>
      <c r="HQ225" s="7"/>
      <c r="HR225" s="7"/>
      <c r="HS225" s="7"/>
      <c r="HT225" s="7"/>
      <c r="HU225" s="7"/>
      <c r="HV225" s="7"/>
      <c r="HW225" s="7"/>
      <c r="HX225" s="7"/>
      <c r="HY225" s="7"/>
      <c r="HZ225" s="7"/>
      <c r="IA225" s="7"/>
      <c r="IB225" s="7"/>
      <c r="IC225" s="7"/>
      <c r="ID225" s="7"/>
      <c r="IE225" s="7"/>
      <c r="IF225" s="7"/>
      <c r="IG225" s="7"/>
      <c r="IH225" s="7"/>
      <c r="II225" s="7"/>
      <c r="IJ225" s="7"/>
      <c r="IK225" s="7"/>
      <c r="IL225" s="7"/>
      <c r="IM225" s="7"/>
      <c r="IN225" s="7"/>
      <c r="IO225" s="7"/>
      <c r="IP225" s="7"/>
      <c r="IQ225" s="7"/>
      <c r="IR225" s="7"/>
      <c r="IS225" s="7"/>
      <c r="IT225" s="7"/>
      <c r="IU225" s="7"/>
      <c r="IV225" s="7"/>
      <c r="IW225" s="7"/>
    </row>
    <row r="226" spans="2:257" s="8" customFormat="1" ht="13.8" x14ac:dyDescent="0.3">
      <c r="B226" s="89" t="s">
        <v>75</v>
      </c>
      <c r="C226" s="62" t="s">
        <v>67</v>
      </c>
      <c r="D226" s="57"/>
      <c r="E226" s="67"/>
      <c r="F226" s="68"/>
      <c r="G226" s="70"/>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c r="HB226" s="7"/>
      <c r="HC226" s="7"/>
      <c r="HD226" s="7"/>
      <c r="HE226" s="7"/>
      <c r="HF226" s="7"/>
      <c r="HG226" s="7"/>
      <c r="HH226" s="7"/>
      <c r="HI226" s="7"/>
      <c r="HJ226" s="7"/>
      <c r="HK226" s="7"/>
      <c r="HL226" s="7"/>
      <c r="HM226" s="7"/>
      <c r="HN226" s="7"/>
      <c r="HO226" s="7"/>
      <c r="HP226" s="7"/>
      <c r="HQ226" s="7"/>
      <c r="HR226" s="7"/>
      <c r="HS226" s="7"/>
      <c r="HT226" s="7"/>
      <c r="HU226" s="7"/>
      <c r="HV226" s="7"/>
      <c r="HW226" s="7"/>
      <c r="HX226" s="7"/>
      <c r="HY226" s="7"/>
      <c r="HZ226" s="7"/>
      <c r="IA226" s="7"/>
      <c r="IB226" s="7"/>
      <c r="IC226" s="7"/>
      <c r="ID226" s="7"/>
      <c r="IE226" s="7"/>
      <c r="IF226" s="7"/>
      <c r="IG226" s="7"/>
      <c r="IH226" s="7"/>
      <c r="II226" s="7"/>
      <c r="IJ226" s="7"/>
      <c r="IK226" s="7"/>
      <c r="IL226" s="7"/>
      <c r="IM226" s="7"/>
      <c r="IN226" s="7"/>
      <c r="IO226" s="7"/>
      <c r="IP226" s="7"/>
      <c r="IQ226" s="7"/>
      <c r="IR226" s="7"/>
      <c r="IS226" s="7"/>
      <c r="IT226" s="7"/>
      <c r="IU226" s="7"/>
      <c r="IV226" s="7"/>
      <c r="IW226" s="7"/>
    </row>
    <row r="227" spans="2:257" ht="55.2" x14ac:dyDescent="0.25">
      <c r="B227" s="114" t="s">
        <v>112</v>
      </c>
      <c r="C227" s="97" t="s">
        <v>187</v>
      </c>
      <c r="D227" s="98"/>
      <c r="E227" s="99">
        <v>0.05</v>
      </c>
      <c r="F227" s="100">
        <f>+G223</f>
        <v>0</v>
      </c>
      <c r="G227" s="61">
        <f>SUM(E227*F227)</f>
        <v>0</v>
      </c>
    </row>
    <row r="228" spans="2:257" s="8" customFormat="1" ht="13.8" x14ac:dyDescent="0.3">
      <c r="B228" s="89"/>
      <c r="C228" s="62"/>
      <c r="D228" s="57"/>
      <c r="E228" s="67"/>
      <c r="F228" s="68"/>
      <c r="G228" s="70"/>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c r="GR228" s="7"/>
      <c r="GS228" s="7"/>
      <c r="GT228" s="7"/>
      <c r="GU228" s="7"/>
      <c r="GV228" s="7"/>
      <c r="GW228" s="7"/>
      <c r="GX228" s="7"/>
      <c r="GY228" s="7"/>
      <c r="GZ228" s="7"/>
      <c r="HA228" s="7"/>
      <c r="HB228" s="7"/>
      <c r="HC228" s="7"/>
      <c r="HD228" s="7"/>
      <c r="HE228" s="7"/>
      <c r="HF228" s="7"/>
      <c r="HG228" s="7"/>
      <c r="HH228" s="7"/>
      <c r="HI228" s="7"/>
      <c r="HJ228" s="7"/>
      <c r="HK228" s="7"/>
      <c r="HL228" s="7"/>
      <c r="HM228" s="7"/>
      <c r="HN228" s="7"/>
      <c r="HO228" s="7"/>
      <c r="HP228" s="7"/>
      <c r="HQ228" s="7"/>
      <c r="HR228" s="7"/>
      <c r="HS228" s="7"/>
      <c r="HT228" s="7"/>
      <c r="HU228" s="7"/>
      <c r="HV228" s="7"/>
      <c r="HW228" s="7"/>
      <c r="HX228" s="7"/>
      <c r="HY228" s="7"/>
      <c r="HZ228" s="7"/>
      <c r="IA228" s="7"/>
      <c r="IB228" s="7"/>
      <c r="IC228" s="7"/>
      <c r="ID228" s="7"/>
      <c r="IE228" s="7"/>
      <c r="IF228" s="7"/>
      <c r="IG228" s="7"/>
      <c r="IH228" s="7"/>
      <c r="II228" s="7"/>
      <c r="IJ228" s="7"/>
      <c r="IK228" s="7"/>
      <c r="IL228" s="7"/>
      <c r="IM228" s="7"/>
      <c r="IN228" s="7"/>
      <c r="IO228" s="7"/>
      <c r="IP228" s="7"/>
      <c r="IQ228" s="7"/>
      <c r="IR228" s="7"/>
      <c r="IS228" s="7"/>
      <c r="IT228" s="7"/>
      <c r="IU228" s="7"/>
      <c r="IV228" s="7"/>
      <c r="IW228" s="7"/>
    </row>
    <row r="229" spans="2:257" s="8" customFormat="1" ht="13.8" x14ac:dyDescent="0.3">
      <c r="B229" s="89"/>
      <c r="C229" s="62"/>
      <c r="D229" s="57"/>
      <c r="E229" s="67"/>
      <c r="F229" s="68"/>
      <c r="G229" s="70"/>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c r="GR229" s="7"/>
      <c r="GS229" s="7"/>
      <c r="GT229" s="7"/>
      <c r="GU229" s="7"/>
      <c r="GV229" s="7"/>
      <c r="GW229" s="7"/>
      <c r="GX229" s="7"/>
      <c r="GY229" s="7"/>
      <c r="GZ229" s="7"/>
      <c r="HA229" s="7"/>
      <c r="HB229" s="7"/>
      <c r="HC229" s="7"/>
      <c r="HD229" s="7"/>
      <c r="HE229" s="7"/>
      <c r="HF229" s="7"/>
      <c r="HG229" s="7"/>
      <c r="HH229" s="7"/>
      <c r="HI229" s="7"/>
      <c r="HJ229" s="7"/>
      <c r="HK229" s="7"/>
      <c r="HL229" s="7"/>
      <c r="HM229" s="7"/>
      <c r="HN229" s="7"/>
      <c r="HO229" s="7"/>
      <c r="HP229" s="7"/>
      <c r="HQ229" s="7"/>
      <c r="HR229" s="7"/>
      <c r="HS229" s="7"/>
      <c r="HT229" s="7"/>
      <c r="HU229" s="7"/>
      <c r="HV229" s="7"/>
      <c r="HW229" s="7"/>
      <c r="HX229" s="7"/>
      <c r="HY229" s="7"/>
      <c r="HZ229" s="7"/>
      <c r="IA229" s="7"/>
      <c r="IB229" s="7"/>
      <c r="IC229" s="7"/>
      <c r="ID229" s="7"/>
      <c r="IE229" s="7"/>
      <c r="IF229" s="7"/>
      <c r="IG229" s="7"/>
      <c r="IH229" s="7"/>
      <c r="II229" s="7"/>
      <c r="IJ229" s="7"/>
      <c r="IK229" s="7"/>
      <c r="IL229" s="7"/>
      <c r="IM229" s="7"/>
      <c r="IN229" s="7"/>
      <c r="IO229" s="7"/>
      <c r="IP229" s="7"/>
      <c r="IQ229" s="7"/>
      <c r="IR229" s="7"/>
      <c r="IS229" s="7"/>
      <c r="IT229" s="7"/>
      <c r="IU229" s="7"/>
      <c r="IV229" s="7"/>
      <c r="IW229" s="7"/>
    </row>
    <row r="230" spans="2:257" s="16" customFormat="1" ht="13.8" x14ac:dyDescent="0.25">
      <c r="B230" s="115"/>
      <c r="C230" s="93" t="s">
        <v>76</v>
      </c>
      <c r="D230" s="94"/>
      <c r="E230" s="94"/>
      <c r="F230" s="95"/>
      <c r="G230" s="96">
        <f>SUM(G227:G229)</f>
        <v>0</v>
      </c>
    </row>
    <row r="231" spans="2:257" ht="13.8" x14ac:dyDescent="0.3">
      <c r="B231" s="116"/>
      <c r="C231" s="101"/>
      <c r="D231" s="57"/>
      <c r="E231" s="49"/>
      <c r="F231" s="51"/>
      <c r="G231" s="50"/>
    </row>
    <row r="232" spans="2:257" ht="13.8" x14ac:dyDescent="0.3">
      <c r="B232" s="116"/>
      <c r="C232" s="121" t="s">
        <v>221</v>
      </c>
      <c r="D232" s="57"/>
      <c r="E232" s="49"/>
      <c r="F232" s="51"/>
      <c r="G232" s="122">
        <f>G230+G223</f>
        <v>0</v>
      </c>
    </row>
    <row r="233" spans="2:257" ht="13.8" x14ac:dyDescent="0.3">
      <c r="B233" s="116"/>
      <c r="C233" s="101"/>
      <c r="D233" s="57"/>
      <c r="E233" s="49"/>
      <c r="F233" s="51"/>
      <c r="G233" s="50"/>
    </row>
    <row r="234" spans="2:257" ht="13.8" x14ac:dyDescent="0.3">
      <c r="B234" s="116"/>
      <c r="C234" s="102" t="s">
        <v>62</v>
      </c>
      <c r="D234" s="57"/>
      <c r="E234" s="47"/>
      <c r="F234" s="47"/>
      <c r="G234" s="58"/>
    </row>
    <row r="235" spans="2:257" ht="13.8" x14ac:dyDescent="0.3">
      <c r="B235" s="116"/>
      <c r="C235" s="47"/>
      <c r="D235" s="57"/>
      <c r="E235" s="49"/>
      <c r="F235" s="51"/>
      <c r="G235" s="50"/>
    </row>
    <row r="236" spans="2:257" ht="13.8" x14ac:dyDescent="0.3">
      <c r="B236" s="116"/>
      <c r="C236" s="47" t="s">
        <v>217</v>
      </c>
      <c r="D236" s="57"/>
      <c r="E236" s="49"/>
      <c r="F236" s="51"/>
      <c r="G236" s="50"/>
    </row>
    <row r="237" spans="2:257" ht="13.2" x14ac:dyDescent="0.25">
      <c r="B237" s="21"/>
      <c r="D237" s="9"/>
    </row>
    <row r="238" spans="2:257" ht="13.2" x14ac:dyDescent="0.25">
      <c r="B238" s="21"/>
      <c r="D238" s="9"/>
    </row>
    <row r="239" spans="2:257" ht="13.2" x14ac:dyDescent="0.25">
      <c r="B239" s="21"/>
      <c r="D239" s="9"/>
    </row>
    <row r="240" spans="2:257" ht="13.2" x14ac:dyDescent="0.25">
      <c r="B240" s="21"/>
      <c r="D240" s="9"/>
    </row>
    <row r="241" spans="2:4" ht="13.2" x14ac:dyDescent="0.25">
      <c r="B241" s="21"/>
      <c r="D241" s="9"/>
    </row>
    <row r="242" spans="2:4" ht="13.2" x14ac:dyDescent="0.25">
      <c r="B242" s="21"/>
      <c r="D242" s="9"/>
    </row>
    <row r="243" spans="2:4" ht="13.2" x14ac:dyDescent="0.25">
      <c r="B243" s="21"/>
      <c r="D243" s="9"/>
    </row>
    <row r="244" spans="2:4" ht="13.2" x14ac:dyDescent="0.25">
      <c r="B244" s="21"/>
      <c r="D244" s="9"/>
    </row>
    <row r="245" spans="2:4" ht="13.2" x14ac:dyDescent="0.25">
      <c r="B245" s="21"/>
      <c r="D245" s="9"/>
    </row>
    <row r="246" spans="2:4" ht="13.2" x14ac:dyDescent="0.25">
      <c r="B246" s="21"/>
      <c r="D246" s="9"/>
    </row>
    <row r="247" spans="2:4" ht="13.2" x14ac:dyDescent="0.25">
      <c r="B247" s="21"/>
      <c r="D247" s="9"/>
    </row>
    <row r="248" spans="2:4" ht="13.2" x14ac:dyDescent="0.25">
      <c r="B248" s="21"/>
      <c r="D248" s="9"/>
    </row>
    <row r="249" spans="2:4" ht="13.2" x14ac:dyDescent="0.25">
      <c r="B249" s="21"/>
      <c r="D249" s="9"/>
    </row>
    <row r="250" spans="2:4" ht="13.2" x14ac:dyDescent="0.25">
      <c r="B250" s="21"/>
      <c r="D250" s="9"/>
    </row>
    <row r="251" spans="2:4" ht="13.2" x14ac:dyDescent="0.25">
      <c r="B251" s="21"/>
      <c r="D251" s="9"/>
    </row>
    <row r="252" spans="2:4" ht="13.2" x14ac:dyDescent="0.25">
      <c r="B252" s="21"/>
      <c r="D252" s="9"/>
    </row>
    <row r="253" spans="2:4" ht="13.2" x14ac:dyDescent="0.25">
      <c r="B253" s="21"/>
      <c r="D253" s="9"/>
    </row>
    <row r="254" spans="2:4" ht="13.2" x14ac:dyDescent="0.25">
      <c r="B254" s="21"/>
      <c r="D254" s="9"/>
    </row>
    <row r="255" spans="2:4" ht="13.2" x14ac:dyDescent="0.25">
      <c r="B255" s="21"/>
      <c r="D255" s="9"/>
    </row>
    <row r="256" spans="2:4" ht="13.2" x14ac:dyDescent="0.25">
      <c r="B256" s="21"/>
      <c r="D256" s="9"/>
    </row>
    <row r="257" spans="2:4" ht="13.2" x14ac:dyDescent="0.25">
      <c r="B257" s="21"/>
      <c r="D257" s="9"/>
    </row>
    <row r="258" spans="2:4" ht="13.2" x14ac:dyDescent="0.25">
      <c r="B258" s="21"/>
      <c r="D258" s="9"/>
    </row>
    <row r="259" spans="2:4" ht="13.2" x14ac:dyDescent="0.25">
      <c r="B259" s="21"/>
      <c r="D259" s="9"/>
    </row>
    <row r="260" spans="2:4" ht="13.2" x14ac:dyDescent="0.25">
      <c r="B260" s="21"/>
      <c r="D260" s="9"/>
    </row>
    <row r="261" spans="2:4" ht="13.2" x14ac:dyDescent="0.25">
      <c r="B261" s="21"/>
      <c r="D261" s="9"/>
    </row>
    <row r="262" spans="2:4" ht="13.2" x14ac:dyDescent="0.25">
      <c r="B262" s="21"/>
      <c r="D262" s="9"/>
    </row>
    <row r="263" spans="2:4" ht="13.2" x14ac:dyDescent="0.25">
      <c r="B263" s="21"/>
      <c r="D263" s="9"/>
    </row>
    <row r="264" spans="2:4" ht="13.2" x14ac:dyDescent="0.25">
      <c r="B264" s="21"/>
      <c r="D264" s="9"/>
    </row>
    <row r="265" spans="2:4" ht="13.2" x14ac:dyDescent="0.25">
      <c r="B265" s="21"/>
      <c r="D265" s="9"/>
    </row>
    <row r="266" spans="2:4" ht="13.2" x14ac:dyDescent="0.25">
      <c r="B266" s="21"/>
      <c r="D266" s="9"/>
    </row>
    <row r="267" spans="2:4" ht="13.2" x14ac:dyDescent="0.25">
      <c r="B267" s="21"/>
      <c r="D267" s="9"/>
    </row>
    <row r="268" spans="2:4" ht="13.2" x14ac:dyDescent="0.25">
      <c r="B268" s="21"/>
      <c r="D268" s="9"/>
    </row>
    <row r="269" spans="2:4" ht="13.2" x14ac:dyDescent="0.25">
      <c r="B269" s="21"/>
      <c r="D269" s="9"/>
    </row>
    <row r="270" spans="2:4" ht="13.2" x14ac:dyDescent="0.25">
      <c r="B270" s="21"/>
      <c r="D270" s="9"/>
    </row>
    <row r="271" spans="2:4" ht="13.2" x14ac:dyDescent="0.25">
      <c r="B271" s="21"/>
      <c r="D271" s="9"/>
    </row>
    <row r="272" spans="2:4" ht="13.2" x14ac:dyDescent="0.25">
      <c r="B272" s="21"/>
      <c r="D272" s="9"/>
    </row>
    <row r="273" spans="2:4" ht="13.2" x14ac:dyDescent="0.25">
      <c r="B273" s="21"/>
      <c r="D273" s="9"/>
    </row>
    <row r="274" spans="2:4" ht="13.2" x14ac:dyDescent="0.25">
      <c r="B274" s="21"/>
      <c r="D274" s="9"/>
    </row>
    <row r="275" spans="2:4" ht="13.2" x14ac:dyDescent="0.25">
      <c r="B275" s="21"/>
      <c r="D275" s="9"/>
    </row>
    <row r="276" spans="2:4" ht="13.2" x14ac:dyDescent="0.25">
      <c r="B276" s="21"/>
      <c r="D276" s="9"/>
    </row>
    <row r="277" spans="2:4" ht="13.2" x14ac:dyDescent="0.25">
      <c r="B277" s="21"/>
      <c r="D277" s="9"/>
    </row>
    <row r="278" spans="2:4" ht="13.2" x14ac:dyDescent="0.25">
      <c r="B278" s="21"/>
      <c r="D278" s="9"/>
    </row>
    <row r="279" spans="2:4" ht="13.2" x14ac:dyDescent="0.25">
      <c r="B279" s="21"/>
      <c r="D279" s="9"/>
    </row>
    <row r="280" spans="2:4" ht="13.2" x14ac:dyDescent="0.25">
      <c r="B280" s="21"/>
      <c r="D280" s="9"/>
    </row>
    <row r="281" spans="2:4" ht="13.2" x14ac:dyDescent="0.25">
      <c r="B281" s="21"/>
      <c r="D281" s="9"/>
    </row>
    <row r="282" spans="2:4" ht="13.2" x14ac:dyDescent="0.25">
      <c r="B282" s="21"/>
      <c r="D282" s="9"/>
    </row>
    <row r="283" spans="2:4" ht="13.2" x14ac:dyDescent="0.25">
      <c r="B283" s="21"/>
      <c r="D283" s="9"/>
    </row>
    <row r="284" spans="2:4" ht="13.2" x14ac:dyDescent="0.25">
      <c r="B284" s="21"/>
      <c r="D284" s="9"/>
    </row>
    <row r="285" spans="2:4" ht="13.2" x14ac:dyDescent="0.25">
      <c r="B285" s="21"/>
      <c r="D285" s="9"/>
    </row>
    <row r="286" spans="2:4" ht="13.2" x14ac:dyDescent="0.25">
      <c r="B286" s="21"/>
      <c r="D286" s="9"/>
    </row>
    <row r="287" spans="2:4" ht="13.2" x14ac:dyDescent="0.25">
      <c r="B287" s="21"/>
      <c r="D287" s="9"/>
    </row>
    <row r="288" spans="2:4" ht="13.2" x14ac:dyDescent="0.25">
      <c r="B288" s="21"/>
      <c r="D288" s="9"/>
    </row>
    <row r="289" spans="2:4" ht="13.2" x14ac:dyDescent="0.25">
      <c r="B289" s="21"/>
      <c r="D289" s="9"/>
    </row>
    <row r="290" spans="2:4" ht="13.2" x14ac:dyDescent="0.25">
      <c r="B290" s="21"/>
      <c r="D290" s="9"/>
    </row>
    <row r="291" spans="2:4" ht="13.2" x14ac:dyDescent="0.25">
      <c r="B291" s="21"/>
      <c r="D291" s="9"/>
    </row>
    <row r="292" spans="2:4" ht="13.2" x14ac:dyDescent="0.25">
      <c r="B292" s="21"/>
      <c r="D292" s="9"/>
    </row>
    <row r="293" spans="2:4" ht="13.2" x14ac:dyDescent="0.25">
      <c r="B293" s="21"/>
      <c r="D293" s="9"/>
    </row>
    <row r="294" spans="2:4" ht="13.2" x14ac:dyDescent="0.25">
      <c r="B294" s="21"/>
      <c r="D294" s="9"/>
    </row>
    <row r="295" spans="2:4" ht="13.2" x14ac:dyDescent="0.25">
      <c r="B295" s="21"/>
      <c r="D295" s="9"/>
    </row>
    <row r="296" spans="2:4" ht="13.2" x14ac:dyDescent="0.25">
      <c r="B296" s="21"/>
      <c r="D296" s="9"/>
    </row>
    <row r="297" spans="2:4" ht="13.2" x14ac:dyDescent="0.25">
      <c r="B297" s="21"/>
      <c r="D297" s="9"/>
    </row>
    <row r="298" spans="2:4" ht="13.2" x14ac:dyDescent="0.25">
      <c r="B298" s="21"/>
      <c r="D298" s="9"/>
    </row>
    <row r="299" spans="2:4" ht="13.2" x14ac:dyDescent="0.25">
      <c r="B299" s="21"/>
      <c r="D299" s="9"/>
    </row>
    <row r="300" spans="2:4" ht="13.2" x14ac:dyDescent="0.25">
      <c r="B300" s="21"/>
      <c r="D300" s="9"/>
    </row>
    <row r="301" spans="2:4" ht="13.2" x14ac:dyDescent="0.25">
      <c r="B301" s="21"/>
      <c r="D301" s="9"/>
    </row>
    <row r="302" spans="2:4" ht="13.2" x14ac:dyDescent="0.25">
      <c r="B302" s="21"/>
      <c r="D302" s="9"/>
    </row>
    <row r="303" spans="2:4" ht="13.2" x14ac:dyDescent="0.25">
      <c r="B303" s="21"/>
      <c r="D303" s="9"/>
    </row>
    <row r="304" spans="2:4" ht="13.2" x14ac:dyDescent="0.25">
      <c r="B304" s="21"/>
      <c r="D304" s="9"/>
    </row>
    <row r="305" spans="2:4" ht="13.2" x14ac:dyDescent="0.25">
      <c r="B305" s="21"/>
      <c r="D305" s="9"/>
    </row>
    <row r="306" spans="2:4" ht="13.2" x14ac:dyDescent="0.25">
      <c r="B306" s="21"/>
      <c r="D306" s="9"/>
    </row>
    <row r="307" spans="2:4" ht="13.2" x14ac:dyDescent="0.25">
      <c r="B307" s="21"/>
      <c r="D307" s="9"/>
    </row>
    <row r="308" spans="2:4" ht="13.2" x14ac:dyDescent="0.25">
      <c r="B308" s="21"/>
      <c r="D308" s="9"/>
    </row>
    <row r="309" spans="2:4" ht="13.2" x14ac:dyDescent="0.25">
      <c r="B309" s="21"/>
      <c r="D309" s="9"/>
    </row>
    <row r="310" spans="2:4" ht="13.2" x14ac:dyDescent="0.25">
      <c r="B310" s="21"/>
      <c r="D310" s="9"/>
    </row>
    <row r="311" spans="2:4" ht="13.2" x14ac:dyDescent="0.25">
      <c r="B311" s="21"/>
      <c r="D311" s="9"/>
    </row>
    <row r="312" spans="2:4" ht="13.2" x14ac:dyDescent="0.25">
      <c r="B312" s="21"/>
      <c r="D312" s="9"/>
    </row>
    <row r="313" spans="2:4" ht="13.2" x14ac:dyDescent="0.25">
      <c r="B313" s="21"/>
      <c r="D313" s="9"/>
    </row>
    <row r="314" spans="2:4" ht="13.2" x14ac:dyDescent="0.25">
      <c r="B314" s="21"/>
      <c r="D314" s="9"/>
    </row>
    <row r="315" spans="2:4" ht="13.2" x14ac:dyDescent="0.25">
      <c r="B315" s="21"/>
      <c r="D315" s="9"/>
    </row>
    <row r="316" spans="2:4" ht="13.2" x14ac:dyDescent="0.25">
      <c r="B316" s="21"/>
      <c r="D316" s="9"/>
    </row>
    <row r="317" spans="2:4" ht="13.2" x14ac:dyDescent="0.25">
      <c r="B317" s="21"/>
      <c r="D317" s="9"/>
    </row>
    <row r="318" spans="2:4" ht="13.2" x14ac:dyDescent="0.25">
      <c r="B318" s="21"/>
      <c r="D318" s="9"/>
    </row>
    <row r="319" spans="2:4" ht="13.2" x14ac:dyDescent="0.25">
      <c r="B319" s="21"/>
      <c r="D319" s="9"/>
    </row>
    <row r="320" spans="2:4" ht="13.2" x14ac:dyDescent="0.25">
      <c r="B320" s="21"/>
      <c r="D320" s="9"/>
    </row>
    <row r="321" spans="2:4" ht="13.2" x14ac:dyDescent="0.25">
      <c r="B321" s="21"/>
      <c r="D321" s="9"/>
    </row>
    <row r="322" spans="2:4" ht="13.2" x14ac:dyDescent="0.25">
      <c r="B322" s="21"/>
      <c r="D322" s="9"/>
    </row>
    <row r="323" spans="2:4" ht="13.2" x14ac:dyDescent="0.25">
      <c r="B323" s="21"/>
      <c r="D323" s="9"/>
    </row>
    <row r="324" spans="2:4" ht="13.2" x14ac:dyDescent="0.25">
      <c r="B324" s="21"/>
      <c r="D324" s="9"/>
    </row>
    <row r="325" spans="2:4" ht="13.2" x14ac:dyDescent="0.25">
      <c r="B325" s="21"/>
      <c r="D325" s="9"/>
    </row>
    <row r="326" spans="2:4" ht="13.2" x14ac:dyDescent="0.25">
      <c r="B326" s="21"/>
      <c r="D326" s="9"/>
    </row>
    <row r="327" spans="2:4" ht="13.2" x14ac:dyDescent="0.25">
      <c r="B327" s="21"/>
      <c r="D327" s="9"/>
    </row>
    <row r="328" spans="2:4" ht="13.2" x14ac:dyDescent="0.25">
      <c r="B328" s="21"/>
      <c r="D328" s="9"/>
    </row>
    <row r="329" spans="2:4" ht="13.2" x14ac:dyDescent="0.25">
      <c r="B329" s="21"/>
      <c r="D329" s="9"/>
    </row>
    <row r="330" spans="2:4" ht="13.2" x14ac:dyDescent="0.25">
      <c r="B330" s="21"/>
      <c r="D330" s="9"/>
    </row>
    <row r="331" spans="2:4" ht="13.2" x14ac:dyDescent="0.25">
      <c r="B331" s="21"/>
      <c r="D331" s="9"/>
    </row>
    <row r="332" spans="2:4" ht="13.2" x14ac:dyDescent="0.25">
      <c r="B332" s="21"/>
      <c r="D332" s="9"/>
    </row>
    <row r="333" spans="2:4" ht="13.2" x14ac:dyDescent="0.25">
      <c r="B333" s="21"/>
      <c r="D333" s="9"/>
    </row>
    <row r="334" spans="2:4" ht="13.2" x14ac:dyDescent="0.25">
      <c r="B334" s="21"/>
      <c r="D334" s="9"/>
    </row>
    <row r="335" spans="2:4" ht="13.2" x14ac:dyDescent="0.25">
      <c r="B335" s="21"/>
      <c r="D335" s="9"/>
    </row>
    <row r="336" spans="2:4" ht="13.2" x14ac:dyDescent="0.25">
      <c r="B336" s="21"/>
      <c r="D336" s="9"/>
    </row>
    <row r="337" spans="2:4" ht="13.2" x14ac:dyDescent="0.25">
      <c r="B337" s="21"/>
      <c r="D337" s="9"/>
    </row>
    <row r="338" spans="2:4" ht="13.2" x14ac:dyDescent="0.25">
      <c r="B338" s="21"/>
      <c r="D338" s="9"/>
    </row>
    <row r="339" spans="2:4" ht="13.2" x14ac:dyDescent="0.25">
      <c r="B339" s="21"/>
      <c r="D339" s="9"/>
    </row>
    <row r="340" spans="2:4" ht="13.2" x14ac:dyDescent="0.25">
      <c r="B340" s="21"/>
      <c r="D340" s="9"/>
    </row>
    <row r="341" spans="2:4" ht="13.2" x14ac:dyDescent="0.25">
      <c r="B341" s="21"/>
      <c r="D341" s="9"/>
    </row>
    <row r="342" spans="2:4" ht="13.2" x14ac:dyDescent="0.25">
      <c r="B342" s="21"/>
      <c r="D342" s="9"/>
    </row>
    <row r="343" spans="2:4" ht="13.2" x14ac:dyDescent="0.25">
      <c r="B343" s="21"/>
      <c r="D343" s="9"/>
    </row>
    <row r="344" spans="2:4" ht="13.2" x14ac:dyDescent="0.25">
      <c r="B344" s="21"/>
      <c r="D344" s="9"/>
    </row>
    <row r="345" spans="2:4" ht="13.2" x14ac:dyDescent="0.25">
      <c r="B345" s="21"/>
      <c r="D345" s="9"/>
    </row>
    <row r="346" spans="2:4" ht="13.2" x14ac:dyDescent="0.25">
      <c r="B346" s="21"/>
      <c r="D346" s="9"/>
    </row>
    <row r="347" spans="2:4" ht="13.2" x14ac:dyDescent="0.25">
      <c r="B347" s="21"/>
      <c r="D347" s="9"/>
    </row>
    <row r="348" spans="2:4" ht="13.2" x14ac:dyDescent="0.25">
      <c r="B348" s="21"/>
      <c r="D348" s="9"/>
    </row>
    <row r="349" spans="2:4" ht="13.2" x14ac:dyDescent="0.25">
      <c r="B349" s="21"/>
      <c r="D349" s="9"/>
    </row>
    <row r="350" spans="2:4" ht="13.2" x14ac:dyDescent="0.25">
      <c r="B350" s="21"/>
      <c r="D350" s="9"/>
    </row>
    <row r="351" spans="2:4" ht="13.2" x14ac:dyDescent="0.25">
      <c r="B351" s="21"/>
      <c r="D351" s="9"/>
    </row>
    <row r="352" spans="2:4" ht="13.2" x14ac:dyDescent="0.25">
      <c r="B352" s="21"/>
      <c r="D352" s="9"/>
    </row>
    <row r="353" spans="2:4" ht="13.2" x14ac:dyDescent="0.25">
      <c r="B353" s="21"/>
      <c r="D353" s="9"/>
    </row>
    <row r="354" spans="2:4" ht="13.2" x14ac:dyDescent="0.25">
      <c r="B354" s="21"/>
      <c r="D354" s="9"/>
    </row>
    <row r="355" spans="2:4" ht="13.2" x14ac:dyDescent="0.25">
      <c r="B355" s="21"/>
      <c r="D355" s="9"/>
    </row>
    <row r="356" spans="2:4" ht="13.2" x14ac:dyDescent="0.25">
      <c r="B356" s="21"/>
      <c r="D356" s="9"/>
    </row>
    <row r="357" spans="2:4" ht="13.2" x14ac:dyDescent="0.25">
      <c r="B357" s="21"/>
      <c r="D357" s="9"/>
    </row>
    <row r="358" spans="2:4" ht="13.2" x14ac:dyDescent="0.25">
      <c r="B358" s="21"/>
      <c r="D358" s="9"/>
    </row>
    <row r="359" spans="2:4" ht="13.2" x14ac:dyDescent="0.25">
      <c r="B359" s="21"/>
      <c r="D359" s="9"/>
    </row>
    <row r="360" spans="2:4" ht="13.2" x14ac:dyDescent="0.25">
      <c r="B360" s="21"/>
      <c r="D360" s="9"/>
    </row>
    <row r="361" spans="2:4" ht="13.2" x14ac:dyDescent="0.25">
      <c r="B361" s="21"/>
      <c r="D361" s="9"/>
    </row>
    <row r="362" spans="2:4" ht="13.2" x14ac:dyDescent="0.25">
      <c r="B362" s="21"/>
      <c r="D362" s="9"/>
    </row>
    <row r="363" spans="2:4" ht="13.2" x14ac:dyDescent="0.25">
      <c r="B363" s="21"/>
      <c r="D363" s="9"/>
    </row>
    <row r="364" spans="2:4" ht="13.2" x14ac:dyDescent="0.25">
      <c r="B364" s="21"/>
      <c r="D364" s="9"/>
    </row>
    <row r="365" spans="2:4" ht="13.2" x14ac:dyDescent="0.25">
      <c r="B365" s="21"/>
      <c r="D365" s="9"/>
    </row>
    <row r="366" spans="2:4" ht="13.2" x14ac:dyDescent="0.25">
      <c r="B366" s="21"/>
      <c r="D366" s="9"/>
    </row>
    <row r="367" spans="2:4" ht="13.2" x14ac:dyDescent="0.25">
      <c r="B367" s="21"/>
      <c r="D367" s="9"/>
    </row>
    <row r="368" spans="2:4" ht="13.2" x14ac:dyDescent="0.25">
      <c r="B368" s="21"/>
      <c r="D368" s="9"/>
    </row>
    <row r="369" spans="2:4" ht="13.2" x14ac:dyDescent="0.25">
      <c r="B369" s="21"/>
      <c r="D369" s="9"/>
    </row>
    <row r="370" spans="2:4" ht="13.2" x14ac:dyDescent="0.25">
      <c r="B370" s="21"/>
      <c r="D370" s="9"/>
    </row>
    <row r="371" spans="2:4" ht="13.2" x14ac:dyDescent="0.25">
      <c r="B371" s="21"/>
      <c r="D371" s="9"/>
    </row>
    <row r="372" spans="2:4" ht="13.2" x14ac:dyDescent="0.25">
      <c r="B372" s="21"/>
      <c r="D372" s="9"/>
    </row>
    <row r="373" spans="2:4" ht="13.2" x14ac:dyDescent="0.25">
      <c r="B373" s="21"/>
      <c r="D373" s="9"/>
    </row>
    <row r="374" spans="2:4" ht="13.2" x14ac:dyDescent="0.25">
      <c r="B374" s="21"/>
      <c r="D374" s="9"/>
    </row>
    <row r="375" spans="2:4" ht="13.2" x14ac:dyDescent="0.25">
      <c r="B375" s="21"/>
      <c r="D375" s="9"/>
    </row>
    <row r="376" spans="2:4" ht="13.2" x14ac:dyDescent="0.25">
      <c r="B376" s="21"/>
      <c r="D376" s="9"/>
    </row>
    <row r="377" spans="2:4" ht="13.2" x14ac:dyDescent="0.25">
      <c r="B377" s="21"/>
      <c r="D377" s="9"/>
    </row>
    <row r="378" spans="2:4" ht="13.2" x14ac:dyDescent="0.25">
      <c r="B378" s="21"/>
      <c r="D378" s="9"/>
    </row>
    <row r="379" spans="2:4" ht="13.2" x14ac:dyDescent="0.25">
      <c r="B379" s="21"/>
      <c r="D379" s="9"/>
    </row>
    <row r="380" spans="2:4" ht="13.2" x14ac:dyDescent="0.25">
      <c r="B380" s="21"/>
      <c r="D380" s="9"/>
    </row>
    <row r="381" spans="2:4" ht="13.2" x14ac:dyDescent="0.25">
      <c r="B381" s="21"/>
      <c r="D381" s="9"/>
    </row>
    <row r="382" spans="2:4" ht="13.2" x14ac:dyDescent="0.25">
      <c r="B382" s="21"/>
      <c r="D382" s="9"/>
    </row>
    <row r="383" spans="2:4" ht="13.2" x14ac:dyDescent="0.25">
      <c r="B383" s="21"/>
      <c r="D383" s="9"/>
    </row>
    <row r="384" spans="2:4" ht="13.2" x14ac:dyDescent="0.25">
      <c r="B384" s="21"/>
      <c r="D384" s="9"/>
    </row>
    <row r="385" spans="2:4" ht="13.2" x14ac:dyDescent="0.25">
      <c r="B385" s="21"/>
      <c r="D385" s="9"/>
    </row>
    <row r="386" spans="2:4" ht="13.2" x14ac:dyDescent="0.25">
      <c r="B386" s="21"/>
      <c r="D386" s="9"/>
    </row>
    <row r="387" spans="2:4" ht="13.2" x14ac:dyDescent="0.25">
      <c r="B387" s="21"/>
      <c r="D387" s="9"/>
    </row>
    <row r="388" spans="2:4" ht="13.2" x14ac:dyDescent="0.25">
      <c r="B388" s="21"/>
      <c r="D388" s="9"/>
    </row>
    <row r="389" spans="2:4" ht="13.2" x14ac:dyDescent="0.25">
      <c r="B389" s="21"/>
      <c r="D389" s="9"/>
    </row>
    <row r="390" spans="2:4" ht="13.2" x14ac:dyDescent="0.25">
      <c r="B390" s="21"/>
      <c r="D390" s="9"/>
    </row>
    <row r="391" spans="2:4" ht="13.2" x14ac:dyDescent="0.25">
      <c r="B391" s="21"/>
      <c r="D391" s="9"/>
    </row>
    <row r="392" spans="2:4" ht="13.2" x14ac:dyDescent="0.25">
      <c r="B392" s="21"/>
      <c r="D392" s="9"/>
    </row>
    <row r="393" spans="2:4" ht="13.2" x14ac:dyDescent="0.25">
      <c r="B393" s="21"/>
      <c r="D393" s="9"/>
    </row>
    <row r="394" spans="2:4" ht="13.2" x14ac:dyDescent="0.25">
      <c r="B394" s="21"/>
      <c r="D394" s="9"/>
    </row>
    <row r="395" spans="2:4" ht="13.2" x14ac:dyDescent="0.25">
      <c r="B395" s="21"/>
      <c r="D395" s="9"/>
    </row>
    <row r="396" spans="2:4" ht="13.2" x14ac:dyDescent="0.25">
      <c r="B396" s="21"/>
      <c r="D396" s="9"/>
    </row>
    <row r="397" spans="2:4" ht="13.2" x14ac:dyDescent="0.25">
      <c r="B397" s="21"/>
      <c r="D397" s="9"/>
    </row>
    <row r="398" spans="2:4" ht="13.2" x14ac:dyDescent="0.25">
      <c r="B398" s="21"/>
      <c r="D398" s="9"/>
    </row>
    <row r="399" spans="2:4" ht="13.2" x14ac:dyDescent="0.25">
      <c r="B399" s="21"/>
      <c r="D399" s="9"/>
    </row>
    <row r="400" spans="2:4" ht="13.2" x14ac:dyDescent="0.25">
      <c r="B400" s="21"/>
      <c r="D400" s="9"/>
    </row>
    <row r="401" spans="2:4" ht="13.2" x14ac:dyDescent="0.25">
      <c r="B401" s="21"/>
      <c r="D401" s="9"/>
    </row>
    <row r="402" spans="2:4" ht="13.2" x14ac:dyDescent="0.25">
      <c r="B402" s="21"/>
      <c r="D402" s="9"/>
    </row>
    <row r="403" spans="2:4" ht="13.2" x14ac:dyDescent="0.25">
      <c r="B403" s="21"/>
      <c r="D403" s="9"/>
    </row>
    <row r="404" spans="2:4" ht="13.2" x14ac:dyDescent="0.25">
      <c r="B404" s="21"/>
      <c r="D404" s="9"/>
    </row>
    <row r="405" spans="2:4" ht="13.2" x14ac:dyDescent="0.25">
      <c r="B405" s="21"/>
      <c r="D405" s="9"/>
    </row>
    <row r="406" spans="2:4" ht="13.2" x14ac:dyDescent="0.25">
      <c r="B406" s="21"/>
      <c r="D406" s="9"/>
    </row>
    <row r="407" spans="2:4" ht="13.2" x14ac:dyDescent="0.25">
      <c r="B407" s="21"/>
      <c r="D407" s="9"/>
    </row>
    <row r="408" spans="2:4" ht="13.2" x14ac:dyDescent="0.25">
      <c r="B408" s="21"/>
      <c r="D408" s="9"/>
    </row>
    <row r="409" spans="2:4" ht="13.2" x14ac:dyDescent="0.25">
      <c r="B409" s="21"/>
      <c r="D409" s="9"/>
    </row>
    <row r="410" spans="2:4" ht="13.2" x14ac:dyDescent="0.25">
      <c r="B410" s="21"/>
      <c r="D410" s="9"/>
    </row>
    <row r="411" spans="2:4" ht="13.2" x14ac:dyDescent="0.25">
      <c r="B411" s="21"/>
      <c r="D411" s="9"/>
    </row>
    <row r="412" spans="2:4" ht="13.2" x14ac:dyDescent="0.25">
      <c r="B412" s="21"/>
      <c r="D412" s="9"/>
    </row>
    <row r="413" spans="2:4" ht="13.2" x14ac:dyDescent="0.25">
      <c r="B413" s="21"/>
      <c r="D413" s="9"/>
    </row>
    <row r="414" spans="2:4" ht="13.2" x14ac:dyDescent="0.25">
      <c r="B414" s="21"/>
      <c r="D414" s="9"/>
    </row>
    <row r="415" spans="2:4" ht="13.2" x14ac:dyDescent="0.25">
      <c r="B415" s="21"/>
      <c r="D415" s="9"/>
    </row>
    <row r="416" spans="2:4" ht="13.2" x14ac:dyDescent="0.25">
      <c r="B416" s="21"/>
      <c r="D416" s="9"/>
    </row>
    <row r="417" spans="2:4" ht="13.2" x14ac:dyDescent="0.25">
      <c r="B417" s="21"/>
      <c r="D417" s="9"/>
    </row>
    <row r="418" spans="2:4" ht="13.2" x14ac:dyDescent="0.25">
      <c r="B418" s="21"/>
      <c r="D418" s="9"/>
    </row>
    <row r="419" spans="2:4" ht="13.2" x14ac:dyDescent="0.25">
      <c r="B419" s="21"/>
      <c r="D419" s="9"/>
    </row>
    <row r="420" spans="2:4" ht="13.2" x14ac:dyDescent="0.25">
      <c r="B420" s="21"/>
      <c r="D420" s="9"/>
    </row>
    <row r="421" spans="2:4" ht="13.2" x14ac:dyDescent="0.25">
      <c r="B421" s="21"/>
      <c r="D421" s="9"/>
    </row>
    <row r="422" spans="2:4" ht="13.2" x14ac:dyDescent="0.25">
      <c r="B422" s="21"/>
      <c r="D422" s="9"/>
    </row>
    <row r="423" spans="2:4" ht="13.2" x14ac:dyDescent="0.25">
      <c r="B423" s="21"/>
      <c r="D423" s="9"/>
    </row>
    <row r="424" spans="2:4" ht="13.2" x14ac:dyDescent="0.25">
      <c r="B424" s="21"/>
      <c r="D424" s="9"/>
    </row>
    <row r="425" spans="2:4" ht="13.2" x14ac:dyDescent="0.25">
      <c r="B425" s="21"/>
      <c r="D425" s="9"/>
    </row>
    <row r="426" spans="2:4" ht="13.2" x14ac:dyDescent="0.25">
      <c r="B426" s="21"/>
      <c r="D426" s="9"/>
    </row>
    <row r="427" spans="2:4" ht="13.2" x14ac:dyDescent="0.25">
      <c r="B427" s="21"/>
      <c r="D427" s="9"/>
    </row>
    <row r="428" spans="2:4" ht="13.2" x14ac:dyDescent="0.25">
      <c r="B428" s="21"/>
      <c r="D428" s="9"/>
    </row>
    <row r="429" spans="2:4" ht="13.2" x14ac:dyDescent="0.25">
      <c r="B429" s="21"/>
      <c r="D429" s="9"/>
    </row>
    <row r="430" spans="2:4" ht="13.2" x14ac:dyDescent="0.25">
      <c r="B430" s="21"/>
      <c r="D430" s="9"/>
    </row>
    <row r="431" spans="2:4" ht="13.2" x14ac:dyDescent="0.25">
      <c r="B431" s="21"/>
      <c r="D431" s="9"/>
    </row>
    <row r="432" spans="2:4" ht="13.2" x14ac:dyDescent="0.25">
      <c r="B432" s="21"/>
      <c r="D432" s="9"/>
    </row>
    <row r="433" spans="2:4" ht="13.2" x14ac:dyDescent="0.25">
      <c r="B433" s="21"/>
      <c r="D433" s="9"/>
    </row>
    <row r="434" spans="2:4" ht="13.2" x14ac:dyDescent="0.25">
      <c r="B434" s="21"/>
      <c r="D434" s="9"/>
    </row>
    <row r="435" spans="2:4" ht="13.2" x14ac:dyDescent="0.25">
      <c r="B435" s="21"/>
      <c r="D435" s="9"/>
    </row>
    <row r="436" spans="2:4" ht="13.2" x14ac:dyDescent="0.25">
      <c r="B436" s="21"/>
      <c r="D436" s="9"/>
    </row>
    <row r="437" spans="2:4" ht="13.2" x14ac:dyDescent="0.25">
      <c r="B437" s="21"/>
      <c r="D437" s="9"/>
    </row>
    <row r="438" spans="2:4" ht="13.2" x14ac:dyDescent="0.25">
      <c r="B438" s="21"/>
      <c r="D438" s="9"/>
    </row>
    <row r="439" spans="2:4" ht="13.2" x14ac:dyDescent="0.25">
      <c r="B439" s="21"/>
      <c r="D439" s="9"/>
    </row>
    <row r="440" spans="2:4" ht="13.2" x14ac:dyDescent="0.25">
      <c r="B440" s="21"/>
      <c r="D440" s="9"/>
    </row>
    <row r="441" spans="2:4" ht="13.2" x14ac:dyDescent="0.25">
      <c r="B441" s="21"/>
      <c r="D441" s="9"/>
    </row>
    <row r="442" spans="2:4" ht="13.2" x14ac:dyDescent="0.25">
      <c r="B442" s="21"/>
      <c r="D442" s="9"/>
    </row>
    <row r="443" spans="2:4" ht="13.2" x14ac:dyDescent="0.25">
      <c r="B443" s="21"/>
      <c r="D443" s="9"/>
    </row>
    <row r="444" spans="2:4" ht="13.2" x14ac:dyDescent="0.25">
      <c r="B444" s="21"/>
      <c r="D444" s="9"/>
    </row>
    <row r="445" spans="2:4" ht="13.2" x14ac:dyDescent="0.25">
      <c r="B445" s="21"/>
      <c r="D445" s="9"/>
    </row>
    <row r="446" spans="2:4" ht="13.2" x14ac:dyDescent="0.25">
      <c r="B446" s="21"/>
      <c r="D446" s="9"/>
    </row>
    <row r="447" spans="2:4" ht="13.2" x14ac:dyDescent="0.25">
      <c r="B447" s="21"/>
      <c r="D447" s="9"/>
    </row>
    <row r="448" spans="2:4" ht="13.2" x14ac:dyDescent="0.25">
      <c r="B448" s="21"/>
      <c r="D448" s="9"/>
    </row>
    <row r="449" spans="2:4" ht="13.2" x14ac:dyDescent="0.25">
      <c r="B449" s="21"/>
      <c r="D449" s="9"/>
    </row>
    <row r="450" spans="2:4" ht="13.2" x14ac:dyDescent="0.25">
      <c r="B450" s="21"/>
      <c r="D450" s="9"/>
    </row>
    <row r="451" spans="2:4" ht="13.2" x14ac:dyDescent="0.25">
      <c r="B451" s="21"/>
      <c r="D451" s="9"/>
    </row>
    <row r="452" spans="2:4" ht="13.2" x14ac:dyDescent="0.25">
      <c r="B452" s="21"/>
      <c r="D452" s="9"/>
    </row>
    <row r="453" spans="2:4" ht="13.2" x14ac:dyDescent="0.25">
      <c r="B453" s="5"/>
      <c r="D453" s="9"/>
    </row>
    <row r="454" spans="2:4" ht="13.2" x14ac:dyDescent="0.25">
      <c r="B454" s="5"/>
      <c r="D454" s="9"/>
    </row>
    <row r="455" spans="2:4" ht="13.2" x14ac:dyDescent="0.25">
      <c r="B455" s="5"/>
      <c r="D455" s="9"/>
    </row>
    <row r="456" spans="2:4" ht="13.2" x14ac:dyDescent="0.25">
      <c r="B456" s="5"/>
      <c r="D456" s="9"/>
    </row>
    <row r="457" spans="2:4" ht="13.2" x14ac:dyDescent="0.25">
      <c r="B457" s="5"/>
      <c r="D457" s="9"/>
    </row>
    <row r="458" spans="2:4" ht="13.2" x14ac:dyDescent="0.25">
      <c r="B458" s="5"/>
      <c r="D458" s="9"/>
    </row>
    <row r="459" spans="2:4" ht="13.2" x14ac:dyDescent="0.25">
      <c r="B459" s="5"/>
      <c r="D459" s="9"/>
    </row>
    <row r="460" spans="2:4" ht="13.2" x14ac:dyDescent="0.25">
      <c r="B460" s="5"/>
      <c r="D460" s="9"/>
    </row>
    <row r="461" spans="2:4" ht="13.2" x14ac:dyDescent="0.25">
      <c r="B461" s="5"/>
      <c r="D461" s="9"/>
    </row>
    <row r="462" spans="2:4" ht="13.2" x14ac:dyDescent="0.25">
      <c r="B462" s="5"/>
      <c r="D462" s="9"/>
    </row>
    <row r="463" spans="2:4" ht="13.2" x14ac:dyDescent="0.25">
      <c r="B463" s="5"/>
      <c r="D463" s="9"/>
    </row>
    <row r="464" spans="2:4" ht="13.2" x14ac:dyDescent="0.25">
      <c r="B464" s="5"/>
      <c r="D464" s="9"/>
    </row>
    <row r="465" spans="2:4" ht="13.2" x14ac:dyDescent="0.25">
      <c r="B465" s="5"/>
      <c r="D465" s="9"/>
    </row>
    <row r="466" spans="2:4" ht="13.2" x14ac:dyDescent="0.25">
      <c r="B466" s="5"/>
      <c r="D466" s="9"/>
    </row>
    <row r="467" spans="2:4" ht="13.2" x14ac:dyDescent="0.25">
      <c r="B467" s="5"/>
      <c r="D467" s="9"/>
    </row>
    <row r="468" spans="2:4" ht="13.2" x14ac:dyDescent="0.25">
      <c r="B468" s="5"/>
      <c r="D468" s="9"/>
    </row>
    <row r="469" spans="2:4" ht="13.2" x14ac:dyDescent="0.25">
      <c r="B469" s="5"/>
      <c r="D469" s="9"/>
    </row>
    <row r="470" spans="2:4" ht="13.2" x14ac:dyDescent="0.25">
      <c r="B470" s="5"/>
      <c r="D470" s="9"/>
    </row>
    <row r="471" spans="2:4" ht="13.2" x14ac:dyDescent="0.25">
      <c r="B471" s="5"/>
      <c r="D471" s="9"/>
    </row>
    <row r="472" spans="2:4" ht="13.2" x14ac:dyDescent="0.25">
      <c r="B472" s="5"/>
      <c r="D472" s="9"/>
    </row>
    <row r="473" spans="2:4" ht="13.2" x14ac:dyDescent="0.25">
      <c r="B473" s="5"/>
      <c r="D473" s="9"/>
    </row>
    <row r="474" spans="2:4" ht="13.2" x14ac:dyDescent="0.25">
      <c r="B474" s="5"/>
      <c r="D474" s="9"/>
    </row>
    <row r="475" spans="2:4" ht="13.2" x14ac:dyDescent="0.25">
      <c r="B475" s="5"/>
      <c r="D475" s="9"/>
    </row>
    <row r="476" spans="2:4" ht="13.2" x14ac:dyDescent="0.25">
      <c r="B476" s="5"/>
      <c r="D476" s="9"/>
    </row>
    <row r="477" spans="2:4" ht="13.2" x14ac:dyDescent="0.25">
      <c r="B477" s="5"/>
      <c r="D477" s="9"/>
    </row>
    <row r="478" spans="2:4" ht="13.2" x14ac:dyDescent="0.25">
      <c r="B478" s="5"/>
      <c r="D478" s="9"/>
    </row>
    <row r="479" spans="2:4" ht="13.2" x14ac:dyDescent="0.25">
      <c r="B479" s="5"/>
      <c r="D479" s="9"/>
    </row>
    <row r="480" spans="2:4" ht="13.2" x14ac:dyDescent="0.25">
      <c r="B480" s="5"/>
      <c r="D480" s="9"/>
    </row>
    <row r="481" spans="2:4" ht="13.2" x14ac:dyDescent="0.25">
      <c r="B481" s="5"/>
      <c r="D481" s="9"/>
    </row>
    <row r="482" spans="2:4" ht="13.2" x14ac:dyDescent="0.25">
      <c r="B482" s="5"/>
      <c r="D482" s="9"/>
    </row>
    <row r="483" spans="2:4" ht="13.2" x14ac:dyDescent="0.25">
      <c r="B483" s="5"/>
      <c r="D483" s="9"/>
    </row>
    <row r="484" spans="2:4" ht="13.2" x14ac:dyDescent="0.25">
      <c r="B484" s="5"/>
      <c r="D484" s="9"/>
    </row>
    <row r="485" spans="2:4" ht="13.2" x14ac:dyDescent="0.25">
      <c r="B485" s="5"/>
      <c r="D485" s="9"/>
    </row>
    <row r="486" spans="2:4" ht="13.2" x14ac:dyDescent="0.25">
      <c r="B486" s="5"/>
      <c r="D486" s="9"/>
    </row>
    <row r="487" spans="2:4" ht="13.2" x14ac:dyDescent="0.25">
      <c r="B487" s="5"/>
      <c r="D487" s="9"/>
    </row>
    <row r="488" spans="2:4" ht="13.2" x14ac:dyDescent="0.25">
      <c r="B488" s="5"/>
      <c r="D488" s="9"/>
    </row>
    <row r="489" spans="2:4" ht="13.2" x14ac:dyDescent="0.25">
      <c r="B489" s="5"/>
      <c r="D489" s="9"/>
    </row>
    <row r="490" spans="2:4" ht="13.2" x14ac:dyDescent="0.25">
      <c r="B490" s="5"/>
      <c r="D490" s="9"/>
    </row>
    <row r="491" spans="2:4" ht="13.2" x14ac:dyDescent="0.25">
      <c r="B491" s="5"/>
      <c r="D491" s="9"/>
    </row>
    <row r="492" spans="2:4" ht="13.2" x14ac:dyDescent="0.25">
      <c r="B492" s="5"/>
      <c r="D492" s="9"/>
    </row>
    <row r="493" spans="2:4" ht="13.2" x14ac:dyDescent="0.25">
      <c r="B493" s="5"/>
      <c r="D493" s="9"/>
    </row>
    <row r="494" spans="2:4" ht="13.2" x14ac:dyDescent="0.25">
      <c r="B494" s="5"/>
      <c r="D494" s="9"/>
    </row>
    <row r="495" spans="2:4" ht="13.2" x14ac:dyDescent="0.25">
      <c r="B495" s="5"/>
      <c r="D495" s="9"/>
    </row>
    <row r="496" spans="2:4" ht="13.2" x14ac:dyDescent="0.25">
      <c r="B496" s="5"/>
      <c r="D496" s="9"/>
    </row>
    <row r="497" spans="2:4" ht="13.2" x14ac:dyDescent="0.25">
      <c r="B497" s="5"/>
      <c r="D497" s="9"/>
    </row>
    <row r="498" spans="2:4" ht="13.2" x14ac:dyDescent="0.25">
      <c r="B498" s="5"/>
      <c r="D498" s="9"/>
    </row>
    <row r="499" spans="2:4" ht="13.2" x14ac:dyDescent="0.25">
      <c r="B499" s="5"/>
      <c r="D499" s="9"/>
    </row>
    <row r="500" spans="2:4" ht="13.2" x14ac:dyDescent="0.25">
      <c r="B500" s="5"/>
      <c r="D500" s="9"/>
    </row>
    <row r="501" spans="2:4" ht="13.2" x14ac:dyDescent="0.25">
      <c r="B501" s="5"/>
      <c r="D501" s="9"/>
    </row>
    <row r="502" spans="2:4" ht="13.2" x14ac:dyDescent="0.25">
      <c r="B502" s="5"/>
      <c r="D502" s="9"/>
    </row>
    <row r="503" spans="2:4" ht="13.2" x14ac:dyDescent="0.25">
      <c r="B503" s="5"/>
      <c r="D503" s="9"/>
    </row>
    <row r="504" spans="2:4" ht="13.2" x14ac:dyDescent="0.25">
      <c r="B504" s="5"/>
      <c r="D504" s="9"/>
    </row>
    <row r="505" spans="2:4" ht="13.2" x14ac:dyDescent="0.25">
      <c r="B505" s="5"/>
      <c r="D505" s="9"/>
    </row>
    <row r="506" spans="2:4" ht="13.2" x14ac:dyDescent="0.25">
      <c r="B506" s="5"/>
      <c r="D506" s="9"/>
    </row>
    <row r="507" spans="2:4" ht="13.2" x14ac:dyDescent="0.25">
      <c r="B507" s="5"/>
      <c r="D507" s="9"/>
    </row>
    <row r="508" spans="2:4" ht="13.2" x14ac:dyDescent="0.25">
      <c r="B508" s="5"/>
      <c r="D508" s="9"/>
    </row>
    <row r="509" spans="2:4" ht="13.2" x14ac:dyDescent="0.25">
      <c r="B509" s="5"/>
      <c r="D509" s="9"/>
    </row>
    <row r="510" spans="2:4" ht="13.2" x14ac:dyDescent="0.25">
      <c r="B510" s="5"/>
      <c r="D510" s="9"/>
    </row>
    <row r="511" spans="2:4" ht="13.2" x14ac:dyDescent="0.25">
      <c r="B511" s="5"/>
      <c r="D511" s="9"/>
    </row>
    <row r="512" spans="2:4" ht="13.2" x14ac:dyDescent="0.25">
      <c r="B512" s="5"/>
      <c r="D512" s="9"/>
    </row>
    <row r="513" spans="2:4" ht="13.2" x14ac:dyDescent="0.25">
      <c r="B513" s="5"/>
      <c r="D513" s="9"/>
    </row>
    <row r="514" spans="2:4" ht="13.2" x14ac:dyDescent="0.25">
      <c r="B514" s="5"/>
      <c r="D514" s="9"/>
    </row>
    <row r="515" spans="2:4" ht="13.2" x14ac:dyDescent="0.25">
      <c r="B515" s="5"/>
      <c r="D515" s="9"/>
    </row>
    <row r="516" spans="2:4" ht="13.2" x14ac:dyDescent="0.25">
      <c r="B516" s="5"/>
      <c r="D516" s="9"/>
    </row>
    <row r="517" spans="2:4" ht="13.2" x14ac:dyDescent="0.25">
      <c r="B517" s="5"/>
      <c r="D517" s="9"/>
    </row>
    <row r="518" spans="2:4" ht="13.2" x14ac:dyDescent="0.25">
      <c r="B518" s="5"/>
      <c r="D518" s="9"/>
    </row>
    <row r="519" spans="2:4" ht="13.2" x14ac:dyDescent="0.25">
      <c r="B519" s="5"/>
      <c r="D519" s="9"/>
    </row>
    <row r="520" spans="2:4" ht="13.2" x14ac:dyDescent="0.25">
      <c r="B520" s="5"/>
      <c r="D520" s="9"/>
    </row>
    <row r="521" spans="2:4" ht="13.2" x14ac:dyDescent="0.25">
      <c r="B521" s="5"/>
      <c r="D521" s="9"/>
    </row>
    <row r="522" spans="2:4" ht="13.2" x14ac:dyDescent="0.25">
      <c r="B522" s="5"/>
      <c r="D522" s="9"/>
    </row>
    <row r="523" spans="2:4" ht="13.2" x14ac:dyDescent="0.25">
      <c r="B523" s="5"/>
      <c r="D523" s="9"/>
    </row>
    <row r="524" spans="2:4" ht="13.2" x14ac:dyDescent="0.25">
      <c r="B524" s="5"/>
      <c r="D524" s="9"/>
    </row>
    <row r="525" spans="2:4" ht="13.2" x14ac:dyDescent="0.25">
      <c r="B525" s="5"/>
      <c r="D525" s="9"/>
    </row>
    <row r="526" spans="2:4" ht="13.2" x14ac:dyDescent="0.25">
      <c r="B526" s="5"/>
      <c r="D526" s="9"/>
    </row>
    <row r="527" spans="2:4" ht="13.2" x14ac:dyDescent="0.25">
      <c r="B527" s="5"/>
      <c r="D527" s="9"/>
    </row>
    <row r="528" spans="2:4" ht="13.2" x14ac:dyDescent="0.25">
      <c r="B528" s="5"/>
      <c r="D528" s="9"/>
    </row>
    <row r="529" spans="2:4" ht="13.2" x14ac:dyDescent="0.25">
      <c r="B529" s="5"/>
      <c r="D529" s="9"/>
    </row>
    <row r="530" spans="2:4" ht="13.2" x14ac:dyDescent="0.25">
      <c r="B530" s="5"/>
      <c r="D530" s="9"/>
    </row>
    <row r="531" spans="2:4" ht="13.2" x14ac:dyDescent="0.25">
      <c r="B531" s="5"/>
      <c r="D531" s="9"/>
    </row>
    <row r="532" spans="2:4" ht="13.2" x14ac:dyDescent="0.25">
      <c r="B532" s="5"/>
      <c r="D532" s="9"/>
    </row>
    <row r="533" spans="2:4" ht="13.2" x14ac:dyDescent="0.25">
      <c r="B533" s="5"/>
      <c r="D533" s="9"/>
    </row>
    <row r="534" spans="2:4" ht="13.2" x14ac:dyDescent="0.25">
      <c r="B534" s="5"/>
      <c r="D534" s="9"/>
    </row>
    <row r="535" spans="2:4" ht="13.2" x14ac:dyDescent="0.25">
      <c r="B535" s="5"/>
      <c r="D535" s="9"/>
    </row>
    <row r="536" spans="2:4" ht="13.2" x14ac:dyDescent="0.25">
      <c r="B536" s="5"/>
      <c r="D536" s="9"/>
    </row>
    <row r="537" spans="2:4" ht="13.2" x14ac:dyDescent="0.25">
      <c r="B537" s="5"/>
      <c r="D537" s="9"/>
    </row>
    <row r="538" spans="2:4" ht="13.2" x14ac:dyDescent="0.25">
      <c r="B538" s="5"/>
      <c r="D538" s="9"/>
    </row>
    <row r="539" spans="2:4" ht="13.2" x14ac:dyDescent="0.25">
      <c r="B539" s="5"/>
      <c r="D539" s="9"/>
    </row>
    <row r="540" spans="2:4" ht="13.2" x14ac:dyDescent="0.25">
      <c r="B540" s="5"/>
      <c r="D540" s="9"/>
    </row>
    <row r="541" spans="2:4" ht="13.2" x14ac:dyDescent="0.25">
      <c r="B541" s="5"/>
      <c r="D541" s="9"/>
    </row>
    <row r="542" spans="2:4" ht="13.2" x14ac:dyDescent="0.25">
      <c r="B542" s="5"/>
      <c r="D542" s="9"/>
    </row>
    <row r="543" spans="2:4" ht="13.2" x14ac:dyDescent="0.25">
      <c r="B543" s="5"/>
      <c r="D543" s="9"/>
    </row>
    <row r="544" spans="2:4" ht="13.2" x14ac:dyDescent="0.25">
      <c r="B544" s="5"/>
      <c r="D544" s="9"/>
    </row>
    <row r="545" spans="2:4" ht="13.2" x14ac:dyDescent="0.25">
      <c r="B545" s="5"/>
      <c r="D545" s="9"/>
    </row>
    <row r="546" spans="2:4" ht="13.2" x14ac:dyDescent="0.25">
      <c r="B546" s="5"/>
      <c r="D546" s="9"/>
    </row>
    <row r="547" spans="2:4" ht="13.2" x14ac:dyDescent="0.25">
      <c r="B547" s="5"/>
      <c r="D547" s="9"/>
    </row>
    <row r="548" spans="2:4" ht="13.2" x14ac:dyDescent="0.25">
      <c r="B548" s="5"/>
      <c r="D548" s="9"/>
    </row>
    <row r="549" spans="2:4" ht="13.2" x14ac:dyDescent="0.25">
      <c r="B549" s="5"/>
      <c r="D549" s="9"/>
    </row>
    <row r="550" spans="2:4" ht="13.2" x14ac:dyDescent="0.25">
      <c r="B550" s="5"/>
      <c r="D550" s="9"/>
    </row>
    <row r="551" spans="2:4" ht="13.2" x14ac:dyDescent="0.25">
      <c r="B551" s="5"/>
      <c r="D551" s="9"/>
    </row>
    <row r="552" spans="2:4" ht="13.2" x14ac:dyDescent="0.25">
      <c r="B552" s="5"/>
      <c r="D552" s="9"/>
    </row>
    <row r="553" spans="2:4" ht="13.2" x14ac:dyDescent="0.25">
      <c r="B553" s="5"/>
      <c r="D553" s="9"/>
    </row>
    <row r="554" spans="2:4" ht="13.2" x14ac:dyDescent="0.25">
      <c r="B554" s="5"/>
      <c r="D554" s="9"/>
    </row>
    <row r="555" spans="2:4" ht="13.2" x14ac:dyDescent="0.25">
      <c r="B555" s="5"/>
      <c r="D555" s="9"/>
    </row>
    <row r="556" spans="2:4" ht="13.2" x14ac:dyDescent="0.25">
      <c r="B556" s="5"/>
      <c r="D556" s="9"/>
    </row>
    <row r="557" spans="2:4" ht="13.2" x14ac:dyDescent="0.25">
      <c r="B557" s="5"/>
      <c r="D557" s="9"/>
    </row>
    <row r="558" spans="2:4" ht="13.2" x14ac:dyDescent="0.25">
      <c r="B558" s="5"/>
      <c r="D558" s="9"/>
    </row>
    <row r="559" spans="2:4" ht="13.2" x14ac:dyDescent="0.25">
      <c r="B559" s="5"/>
      <c r="D559" s="9"/>
    </row>
    <row r="560" spans="2:4" ht="13.2" x14ac:dyDescent="0.25">
      <c r="B560" s="5"/>
      <c r="D560" s="9"/>
    </row>
    <row r="561" spans="2:4" ht="13.2" x14ac:dyDescent="0.25">
      <c r="B561" s="5"/>
      <c r="D561" s="9"/>
    </row>
    <row r="562" spans="2:4" ht="13.2" x14ac:dyDescent="0.25">
      <c r="B562" s="5"/>
      <c r="D562" s="9"/>
    </row>
    <row r="563" spans="2:4" ht="13.2" x14ac:dyDescent="0.25">
      <c r="B563" s="5"/>
      <c r="D563" s="9"/>
    </row>
    <row r="564" spans="2:4" ht="13.2" x14ac:dyDescent="0.25">
      <c r="B564" s="5"/>
      <c r="D564" s="9"/>
    </row>
    <row r="565" spans="2:4" ht="13.2" x14ac:dyDescent="0.25">
      <c r="B565" s="5"/>
      <c r="D565" s="9"/>
    </row>
    <row r="566" spans="2:4" ht="13.2" x14ac:dyDescent="0.25">
      <c r="B566" s="5"/>
      <c r="D566" s="9"/>
    </row>
    <row r="567" spans="2:4" ht="13.2" x14ac:dyDescent="0.25">
      <c r="B567" s="5"/>
      <c r="D567" s="9"/>
    </row>
    <row r="568" spans="2:4" ht="13.2" x14ac:dyDescent="0.25">
      <c r="B568" s="5"/>
      <c r="D568" s="9"/>
    </row>
    <row r="569" spans="2:4" ht="13.2" x14ac:dyDescent="0.25">
      <c r="B569" s="5"/>
      <c r="D569" s="9"/>
    </row>
    <row r="570" spans="2:4" ht="13.2" x14ac:dyDescent="0.25">
      <c r="B570" s="5"/>
      <c r="D570" s="9"/>
    </row>
    <row r="571" spans="2:4" ht="13.2" x14ac:dyDescent="0.25">
      <c r="B571" s="5"/>
      <c r="D571" s="9"/>
    </row>
    <row r="572" spans="2:4" ht="13.2" x14ac:dyDescent="0.25">
      <c r="B572" s="5"/>
      <c r="D572" s="9"/>
    </row>
    <row r="573" spans="2:4" ht="13.2" x14ac:dyDescent="0.25">
      <c r="B573" s="5"/>
      <c r="D573" s="9"/>
    </row>
    <row r="574" spans="2:4" ht="13.2" x14ac:dyDescent="0.25">
      <c r="B574" s="5"/>
      <c r="D574" s="9"/>
    </row>
    <row r="575" spans="2:4" ht="13.2" x14ac:dyDescent="0.25">
      <c r="B575" s="5"/>
      <c r="D575" s="9"/>
    </row>
    <row r="576" spans="2:4" ht="13.2" x14ac:dyDescent="0.25">
      <c r="B576" s="5"/>
      <c r="D576" s="9"/>
    </row>
    <row r="577" spans="2:4" ht="13.2" x14ac:dyDescent="0.25">
      <c r="B577" s="5"/>
      <c r="D577" s="9"/>
    </row>
    <row r="578" spans="2:4" ht="13.2" x14ac:dyDescent="0.25">
      <c r="B578" s="5"/>
      <c r="D578" s="9"/>
    </row>
    <row r="579" spans="2:4" ht="13.2" x14ac:dyDescent="0.25">
      <c r="B579" s="5"/>
      <c r="D579" s="9"/>
    </row>
    <row r="580" spans="2:4" ht="13.2" x14ac:dyDescent="0.25">
      <c r="B580" s="5"/>
      <c r="D580" s="9"/>
    </row>
    <row r="581" spans="2:4" ht="13.2" x14ac:dyDescent="0.25">
      <c r="B581" s="5"/>
      <c r="D581" s="9"/>
    </row>
    <row r="582" spans="2:4" ht="13.2" x14ac:dyDescent="0.25">
      <c r="B582" s="5"/>
      <c r="D582" s="9"/>
    </row>
    <row r="583" spans="2:4" ht="13.2" x14ac:dyDescent="0.25">
      <c r="B583" s="5"/>
      <c r="D583" s="9"/>
    </row>
    <row r="584" spans="2:4" ht="13.2" x14ac:dyDescent="0.25">
      <c r="B584" s="5"/>
      <c r="D584" s="9"/>
    </row>
    <row r="585" spans="2:4" ht="13.2" x14ac:dyDescent="0.25">
      <c r="B585" s="5"/>
      <c r="D585" s="9"/>
    </row>
    <row r="586" spans="2:4" ht="13.2" x14ac:dyDescent="0.25">
      <c r="B586" s="5"/>
      <c r="D586" s="9"/>
    </row>
    <row r="587" spans="2:4" ht="13.2" x14ac:dyDescent="0.25">
      <c r="B587" s="5"/>
      <c r="D587" s="9"/>
    </row>
    <row r="588" spans="2:4" ht="13.2" x14ac:dyDescent="0.25">
      <c r="B588" s="5"/>
      <c r="D588" s="9"/>
    </row>
    <row r="589" spans="2:4" ht="13.2" x14ac:dyDescent="0.25">
      <c r="B589" s="5"/>
      <c r="D589" s="9"/>
    </row>
    <row r="590" spans="2:4" ht="13.2" x14ac:dyDescent="0.25">
      <c r="B590" s="5"/>
      <c r="D590" s="9"/>
    </row>
    <row r="591" spans="2:4" ht="13.2" x14ac:dyDescent="0.25">
      <c r="B591" s="5"/>
      <c r="D591" s="9"/>
    </row>
    <row r="592" spans="2:4" ht="13.2" x14ac:dyDescent="0.25">
      <c r="B592" s="5"/>
      <c r="D592" s="9"/>
    </row>
    <row r="593" spans="2:4" ht="13.2" x14ac:dyDescent="0.25">
      <c r="B593" s="5"/>
      <c r="D593" s="9"/>
    </row>
    <row r="594" spans="2:4" ht="13.2" x14ac:dyDescent="0.25">
      <c r="B594" s="5"/>
      <c r="D594" s="9"/>
    </row>
    <row r="595" spans="2:4" ht="13.2" x14ac:dyDescent="0.25">
      <c r="B595" s="5"/>
      <c r="D595" s="9"/>
    </row>
    <row r="596" spans="2:4" ht="13.2" x14ac:dyDescent="0.25">
      <c r="B596" s="5"/>
      <c r="D596" s="9"/>
    </row>
    <row r="597" spans="2:4" ht="13.2" x14ac:dyDescent="0.25">
      <c r="B597" s="5"/>
      <c r="D597" s="9"/>
    </row>
    <row r="598" spans="2:4" ht="13.2" x14ac:dyDescent="0.25">
      <c r="B598" s="5"/>
      <c r="D598" s="9"/>
    </row>
    <row r="599" spans="2:4" ht="13.2" x14ac:dyDescent="0.25">
      <c r="B599" s="5"/>
      <c r="D599" s="9"/>
    </row>
    <row r="600" spans="2:4" ht="13.2" x14ac:dyDescent="0.25">
      <c r="B600" s="5"/>
      <c r="D600" s="9"/>
    </row>
    <row r="601" spans="2:4" ht="13.2" x14ac:dyDescent="0.25">
      <c r="B601" s="5"/>
      <c r="D601" s="9"/>
    </row>
    <row r="602" spans="2:4" ht="13.2" x14ac:dyDescent="0.25">
      <c r="B602" s="5"/>
      <c r="D602" s="9"/>
    </row>
    <row r="603" spans="2:4" ht="13.2" x14ac:dyDescent="0.25">
      <c r="B603" s="5"/>
      <c r="D603" s="9"/>
    </row>
    <row r="604" spans="2:4" ht="13.2" x14ac:dyDescent="0.25">
      <c r="B604" s="5"/>
      <c r="D604" s="9"/>
    </row>
    <row r="605" spans="2:4" ht="13.2" x14ac:dyDescent="0.25">
      <c r="B605" s="5"/>
      <c r="D605" s="9"/>
    </row>
    <row r="606" spans="2:4" ht="13.2" x14ac:dyDescent="0.25">
      <c r="B606" s="5"/>
      <c r="D606" s="9"/>
    </row>
    <row r="607" spans="2:4" ht="13.2" x14ac:dyDescent="0.25">
      <c r="B607" s="5"/>
      <c r="D607" s="9"/>
    </row>
    <row r="608" spans="2:4" ht="13.2" x14ac:dyDescent="0.25">
      <c r="B608" s="5"/>
      <c r="D608" s="9"/>
    </row>
    <row r="609" spans="2:4" ht="13.2" x14ac:dyDescent="0.25">
      <c r="B609" s="5"/>
      <c r="D609" s="9"/>
    </row>
    <row r="610" spans="2:4" ht="13.2" x14ac:dyDescent="0.25">
      <c r="B610" s="5"/>
      <c r="D610" s="9"/>
    </row>
    <row r="611" spans="2:4" ht="13.2" x14ac:dyDescent="0.25">
      <c r="B611" s="5"/>
      <c r="D611" s="9"/>
    </row>
    <row r="612" spans="2:4" ht="13.2" x14ac:dyDescent="0.25">
      <c r="B612" s="5"/>
      <c r="D612" s="9"/>
    </row>
    <row r="613" spans="2:4" ht="13.2" x14ac:dyDescent="0.25">
      <c r="B613" s="5"/>
      <c r="D613" s="9"/>
    </row>
    <row r="614" spans="2:4" ht="13.2" x14ac:dyDescent="0.25">
      <c r="B614" s="5"/>
      <c r="D614" s="9"/>
    </row>
    <row r="615" spans="2:4" ht="13.2" x14ac:dyDescent="0.25">
      <c r="B615" s="5"/>
      <c r="D615" s="9"/>
    </row>
    <row r="616" spans="2:4" ht="13.2" x14ac:dyDescent="0.25">
      <c r="B616" s="5"/>
      <c r="D616" s="9"/>
    </row>
    <row r="617" spans="2:4" ht="13.2" x14ac:dyDescent="0.25">
      <c r="B617" s="5"/>
      <c r="D617" s="9"/>
    </row>
    <row r="618" spans="2:4" ht="13.2" x14ac:dyDescent="0.25">
      <c r="B618" s="5"/>
      <c r="D618" s="9"/>
    </row>
    <row r="619" spans="2:4" ht="13.2" x14ac:dyDescent="0.25">
      <c r="B619" s="5"/>
      <c r="D619" s="9"/>
    </row>
    <row r="620" spans="2:4" ht="13.2" x14ac:dyDescent="0.25">
      <c r="B620" s="5"/>
      <c r="D620" s="9"/>
    </row>
    <row r="621" spans="2:4" ht="13.2" x14ac:dyDescent="0.25">
      <c r="B621" s="5"/>
      <c r="D621" s="9"/>
    </row>
    <row r="622" spans="2:4" ht="13.2" x14ac:dyDescent="0.25">
      <c r="B622" s="5"/>
      <c r="D622" s="9"/>
    </row>
    <row r="623" spans="2:4" ht="13.2" x14ac:dyDescent="0.25">
      <c r="B623" s="5"/>
      <c r="D623" s="9"/>
    </row>
    <row r="624" spans="2:4" ht="13.2" x14ac:dyDescent="0.25">
      <c r="B624" s="5"/>
      <c r="D624" s="9"/>
    </row>
    <row r="625" spans="2:4" ht="13.2" x14ac:dyDescent="0.25">
      <c r="B625" s="5"/>
      <c r="D625" s="9"/>
    </row>
    <row r="626" spans="2:4" ht="13.2" x14ac:dyDescent="0.25">
      <c r="B626" s="5"/>
      <c r="D626" s="9"/>
    </row>
    <row r="627" spans="2:4" ht="13.2" x14ac:dyDescent="0.25">
      <c r="B627" s="5"/>
      <c r="D627" s="9"/>
    </row>
    <row r="628" spans="2:4" ht="13.2" x14ac:dyDescent="0.25">
      <c r="B628" s="5"/>
      <c r="D628" s="9"/>
    </row>
    <row r="629" spans="2:4" ht="13.2" x14ac:dyDescent="0.25">
      <c r="B629" s="5"/>
      <c r="D629" s="9"/>
    </row>
    <row r="630" spans="2:4" ht="13.2" x14ac:dyDescent="0.25">
      <c r="B630" s="5"/>
      <c r="D630" s="9"/>
    </row>
    <row r="631" spans="2:4" ht="13.2" x14ac:dyDescent="0.25">
      <c r="B631" s="5"/>
      <c r="D631" s="9"/>
    </row>
    <row r="632" spans="2:4" ht="13.2" x14ac:dyDescent="0.25">
      <c r="B632" s="5"/>
      <c r="D632" s="9"/>
    </row>
    <row r="633" spans="2:4" ht="13.2" x14ac:dyDescent="0.25">
      <c r="B633" s="5"/>
      <c r="D633" s="9"/>
    </row>
    <row r="634" spans="2:4" ht="13.2" x14ac:dyDescent="0.25">
      <c r="B634" s="5"/>
      <c r="D634" s="9"/>
    </row>
    <row r="635" spans="2:4" ht="13.2" x14ac:dyDescent="0.25">
      <c r="B635" s="5"/>
      <c r="D635" s="9"/>
    </row>
    <row r="636" spans="2:4" ht="13.2" x14ac:dyDescent="0.25">
      <c r="B636" s="5"/>
      <c r="D636" s="9"/>
    </row>
    <row r="637" spans="2:4" ht="13.2" x14ac:dyDescent="0.25">
      <c r="B637" s="5"/>
      <c r="D637" s="9"/>
    </row>
    <row r="638" spans="2:4" ht="13.2" x14ac:dyDescent="0.25">
      <c r="B638" s="5"/>
      <c r="D638" s="9"/>
    </row>
    <row r="639" spans="2:4" ht="13.2" x14ac:dyDescent="0.25">
      <c r="B639" s="5"/>
      <c r="D639" s="9"/>
    </row>
    <row r="640" spans="2:4" ht="13.2" x14ac:dyDescent="0.25">
      <c r="B640" s="5"/>
      <c r="D640" s="9"/>
    </row>
    <row r="641" spans="2:4" ht="13.2" x14ac:dyDescent="0.25">
      <c r="B641" s="5"/>
      <c r="D641" s="9"/>
    </row>
    <row r="642" spans="2:4" ht="13.2" x14ac:dyDescent="0.25">
      <c r="B642" s="5"/>
      <c r="D642" s="9"/>
    </row>
    <row r="643" spans="2:4" ht="13.2" x14ac:dyDescent="0.25">
      <c r="B643" s="5"/>
      <c r="D643" s="9"/>
    </row>
    <row r="644" spans="2:4" ht="13.2" x14ac:dyDescent="0.25">
      <c r="B644" s="5"/>
      <c r="D644" s="9"/>
    </row>
    <row r="645" spans="2:4" ht="13.2" x14ac:dyDescent="0.25">
      <c r="B645" s="5"/>
      <c r="D645" s="9"/>
    </row>
    <row r="646" spans="2:4" ht="13.2" x14ac:dyDescent="0.25">
      <c r="B646" s="5"/>
      <c r="D646" s="9"/>
    </row>
    <row r="647" spans="2:4" ht="13.2" x14ac:dyDescent="0.25">
      <c r="B647" s="5"/>
      <c r="D647" s="9"/>
    </row>
    <row r="648" spans="2:4" ht="13.2" x14ac:dyDescent="0.25">
      <c r="B648" s="5"/>
      <c r="D648" s="9"/>
    </row>
    <row r="649" spans="2:4" ht="13.2" x14ac:dyDescent="0.25">
      <c r="B649" s="5"/>
      <c r="D649" s="9"/>
    </row>
    <row r="650" spans="2:4" ht="13.2" x14ac:dyDescent="0.25">
      <c r="B650" s="5"/>
      <c r="D650" s="9"/>
    </row>
    <row r="651" spans="2:4" ht="13.2" x14ac:dyDescent="0.25">
      <c r="B651" s="5"/>
      <c r="D651" s="9"/>
    </row>
    <row r="652" spans="2:4" ht="13.2" x14ac:dyDescent="0.25">
      <c r="B652" s="5"/>
      <c r="D652" s="9"/>
    </row>
    <row r="653" spans="2:4" ht="13.2" x14ac:dyDescent="0.25">
      <c r="B653" s="5"/>
      <c r="D653" s="9"/>
    </row>
    <row r="654" spans="2:4" ht="13.2" x14ac:dyDescent="0.25">
      <c r="B654" s="5"/>
      <c r="D654" s="9"/>
    </row>
    <row r="655" spans="2:4" ht="13.2" x14ac:dyDescent="0.25">
      <c r="B655" s="5"/>
      <c r="D655" s="9"/>
    </row>
    <row r="656" spans="2:4" ht="13.2" x14ac:dyDescent="0.25">
      <c r="B656" s="5"/>
      <c r="D656" s="9"/>
    </row>
    <row r="657" spans="2:4" ht="13.2" x14ac:dyDescent="0.25">
      <c r="B657" s="5"/>
      <c r="D657" s="9"/>
    </row>
    <row r="658" spans="2:4" ht="13.2" x14ac:dyDescent="0.25">
      <c r="B658" s="5"/>
      <c r="D658" s="9"/>
    </row>
    <row r="659" spans="2:4" ht="13.2" x14ac:dyDescent="0.25">
      <c r="B659" s="5"/>
      <c r="D659" s="9"/>
    </row>
    <row r="660" spans="2:4" ht="13.2" x14ac:dyDescent="0.25">
      <c r="B660" s="5"/>
      <c r="D660" s="9"/>
    </row>
    <row r="661" spans="2:4" ht="13.2" x14ac:dyDescent="0.25">
      <c r="B661" s="5"/>
      <c r="D661" s="9"/>
    </row>
    <row r="662" spans="2:4" ht="13.2" x14ac:dyDescent="0.25">
      <c r="B662" s="5"/>
      <c r="D662" s="9"/>
    </row>
    <row r="663" spans="2:4" ht="13.2" x14ac:dyDescent="0.25">
      <c r="B663" s="5"/>
      <c r="D663" s="9"/>
    </row>
    <row r="664" spans="2:4" ht="13.2" x14ac:dyDescent="0.25">
      <c r="B664" s="5"/>
      <c r="D664" s="9"/>
    </row>
    <row r="665" spans="2:4" ht="13.2" x14ac:dyDescent="0.25">
      <c r="B665" s="5"/>
      <c r="D665" s="9"/>
    </row>
    <row r="666" spans="2:4" ht="13.2" x14ac:dyDescent="0.25">
      <c r="B666" s="5"/>
      <c r="D666" s="9"/>
    </row>
    <row r="667" spans="2:4" ht="13.2" x14ac:dyDescent="0.25">
      <c r="B667" s="5"/>
      <c r="D667" s="9"/>
    </row>
    <row r="668" spans="2:4" ht="13.2" x14ac:dyDescent="0.25">
      <c r="B668" s="5"/>
      <c r="D668" s="9"/>
    </row>
    <row r="669" spans="2:4" ht="13.2" x14ac:dyDescent="0.25">
      <c r="B669" s="5"/>
      <c r="D669" s="9"/>
    </row>
    <row r="670" spans="2:4" ht="13.2" x14ac:dyDescent="0.25">
      <c r="B670" s="5"/>
      <c r="D670" s="9"/>
    </row>
    <row r="671" spans="2:4" ht="13.2" x14ac:dyDescent="0.25">
      <c r="B671" s="5"/>
      <c r="D671" s="9"/>
    </row>
    <row r="672" spans="2:4" ht="13.2" x14ac:dyDescent="0.25">
      <c r="B672" s="5"/>
      <c r="D672" s="9"/>
    </row>
    <row r="673" spans="2:4" ht="13.2" x14ac:dyDescent="0.25">
      <c r="B673" s="5"/>
      <c r="D673" s="9"/>
    </row>
    <row r="674" spans="2:4" ht="13.2" x14ac:dyDescent="0.25">
      <c r="B674" s="5"/>
      <c r="D674" s="9"/>
    </row>
    <row r="675" spans="2:4" ht="13.2" x14ac:dyDescent="0.25">
      <c r="B675" s="5"/>
      <c r="D675" s="9"/>
    </row>
    <row r="676" spans="2:4" ht="13.2" x14ac:dyDescent="0.25">
      <c r="B676" s="5"/>
      <c r="D676" s="9"/>
    </row>
    <row r="677" spans="2:4" ht="13.2" x14ac:dyDescent="0.25">
      <c r="B677" s="5"/>
      <c r="D677" s="9"/>
    </row>
    <row r="678" spans="2:4" ht="13.2" x14ac:dyDescent="0.25">
      <c r="B678" s="5"/>
      <c r="D678" s="9"/>
    </row>
    <row r="679" spans="2:4" ht="13.2" x14ac:dyDescent="0.25">
      <c r="B679" s="5"/>
      <c r="D679" s="9"/>
    </row>
    <row r="680" spans="2:4" ht="13.2" x14ac:dyDescent="0.25">
      <c r="B680" s="5"/>
      <c r="D680" s="9"/>
    </row>
    <row r="681" spans="2:4" ht="13.2" x14ac:dyDescent="0.25">
      <c r="B681" s="5"/>
      <c r="D681" s="9"/>
    </row>
    <row r="682" spans="2:4" ht="13.2" x14ac:dyDescent="0.25">
      <c r="B682" s="5"/>
      <c r="D682" s="9"/>
    </row>
    <row r="683" spans="2:4" ht="13.2" x14ac:dyDescent="0.25">
      <c r="B683" s="5"/>
      <c r="D683" s="9"/>
    </row>
    <row r="684" spans="2:4" ht="13.2" x14ac:dyDescent="0.25">
      <c r="B684" s="5"/>
      <c r="D684" s="9"/>
    </row>
    <row r="685" spans="2:4" ht="13.2" x14ac:dyDescent="0.25">
      <c r="B685" s="5"/>
      <c r="D685" s="9"/>
    </row>
    <row r="686" spans="2:4" ht="13.2" x14ac:dyDescent="0.25">
      <c r="B686" s="5"/>
      <c r="D686" s="9"/>
    </row>
    <row r="687" spans="2:4" ht="13.2" x14ac:dyDescent="0.25">
      <c r="B687" s="5"/>
      <c r="D687" s="9"/>
    </row>
    <row r="688" spans="2:4" ht="13.2" x14ac:dyDescent="0.25">
      <c r="B688" s="5"/>
      <c r="D688" s="9"/>
    </row>
    <row r="689" spans="2:4" ht="13.2" x14ac:dyDescent="0.25">
      <c r="B689" s="5"/>
      <c r="D689" s="9"/>
    </row>
    <row r="690" spans="2:4" ht="13.2" x14ac:dyDescent="0.25">
      <c r="B690" s="5"/>
      <c r="D690" s="9"/>
    </row>
    <row r="691" spans="2:4" ht="13.2" x14ac:dyDescent="0.25">
      <c r="B691" s="5"/>
      <c r="D691" s="9"/>
    </row>
    <row r="692" spans="2:4" ht="13.2" x14ac:dyDescent="0.25">
      <c r="B692" s="5"/>
      <c r="D692" s="9"/>
    </row>
    <row r="693" spans="2:4" ht="13.2" x14ac:dyDescent="0.25">
      <c r="B693" s="5"/>
      <c r="D693" s="9"/>
    </row>
    <row r="694" spans="2:4" ht="13.2" x14ac:dyDescent="0.25">
      <c r="B694" s="5"/>
      <c r="D694" s="9"/>
    </row>
    <row r="695" spans="2:4" ht="13.2" x14ac:dyDescent="0.25">
      <c r="B695" s="5"/>
      <c r="D695" s="9"/>
    </row>
    <row r="696" spans="2:4" ht="13.2" x14ac:dyDescent="0.25">
      <c r="B696" s="5"/>
      <c r="D696" s="9"/>
    </row>
    <row r="697" spans="2:4" ht="13.2" x14ac:dyDescent="0.25">
      <c r="B697" s="5"/>
      <c r="D697" s="9"/>
    </row>
    <row r="698" spans="2:4" ht="13.2" x14ac:dyDescent="0.25">
      <c r="B698" s="5"/>
      <c r="D698" s="9"/>
    </row>
    <row r="699" spans="2:4" ht="13.2" x14ac:dyDescent="0.25">
      <c r="B699" s="5"/>
      <c r="D699" s="9"/>
    </row>
    <row r="700" spans="2:4" ht="13.2" x14ac:dyDescent="0.25">
      <c r="B700" s="5"/>
      <c r="D700" s="9"/>
    </row>
    <row r="701" spans="2:4" ht="13.2" x14ac:dyDescent="0.25">
      <c r="B701" s="5"/>
      <c r="D701" s="9"/>
    </row>
    <row r="702" spans="2:4" ht="13.2" x14ac:dyDescent="0.25">
      <c r="B702" s="5"/>
      <c r="D702" s="9"/>
    </row>
    <row r="703" spans="2:4" ht="13.2" x14ac:dyDescent="0.25">
      <c r="B703" s="5"/>
      <c r="D703" s="9"/>
    </row>
    <row r="704" spans="2:4" ht="13.2" x14ac:dyDescent="0.25">
      <c r="B704" s="5"/>
      <c r="D704" s="9"/>
    </row>
    <row r="705" spans="2:4" ht="13.2" x14ac:dyDescent="0.25">
      <c r="B705" s="5"/>
      <c r="D705" s="9"/>
    </row>
    <row r="706" spans="2:4" ht="13.2" x14ac:dyDescent="0.25">
      <c r="B706" s="5"/>
      <c r="D706" s="9"/>
    </row>
    <row r="707" spans="2:4" ht="13.2" x14ac:dyDescent="0.25">
      <c r="B707" s="5"/>
      <c r="D707" s="9"/>
    </row>
    <row r="708" spans="2:4" ht="13.2" x14ac:dyDescent="0.25">
      <c r="B708" s="5"/>
      <c r="D708" s="9"/>
    </row>
    <row r="709" spans="2:4" ht="13.2" x14ac:dyDescent="0.25">
      <c r="B709" s="5"/>
      <c r="D709" s="9"/>
    </row>
    <row r="710" spans="2:4" ht="13.2" x14ac:dyDescent="0.25">
      <c r="B710" s="5"/>
      <c r="D710" s="9"/>
    </row>
    <row r="711" spans="2:4" ht="13.2" x14ac:dyDescent="0.25">
      <c r="B711" s="5"/>
      <c r="D711" s="9"/>
    </row>
    <row r="712" spans="2:4" ht="13.2" x14ac:dyDescent="0.25">
      <c r="B712" s="5"/>
      <c r="D712" s="9"/>
    </row>
    <row r="713" spans="2:4" ht="13.2" x14ac:dyDescent="0.25">
      <c r="B713" s="5"/>
      <c r="D713" s="9"/>
    </row>
    <row r="714" spans="2:4" ht="13.2" x14ac:dyDescent="0.25">
      <c r="B714" s="5"/>
      <c r="D714" s="9"/>
    </row>
    <row r="715" spans="2:4" ht="13.2" x14ac:dyDescent="0.25">
      <c r="B715" s="5"/>
      <c r="D715" s="9"/>
    </row>
    <row r="716" spans="2:4" ht="13.2" x14ac:dyDescent="0.25">
      <c r="B716" s="5"/>
      <c r="D716" s="9"/>
    </row>
    <row r="717" spans="2:4" ht="13.2" x14ac:dyDescent="0.25">
      <c r="B717" s="5"/>
      <c r="D717" s="9"/>
    </row>
    <row r="718" spans="2:4" ht="13.2" x14ac:dyDescent="0.25">
      <c r="B718" s="5"/>
      <c r="D718" s="9"/>
    </row>
    <row r="719" spans="2:4" ht="13.2" x14ac:dyDescent="0.25">
      <c r="B719" s="5"/>
      <c r="D719" s="9"/>
    </row>
    <row r="720" spans="2:4" ht="13.2" x14ac:dyDescent="0.25">
      <c r="B720" s="5"/>
      <c r="D720" s="9"/>
    </row>
    <row r="721" spans="2:4" ht="13.2" x14ac:dyDescent="0.25">
      <c r="B721" s="5"/>
      <c r="D721" s="9"/>
    </row>
    <row r="722" spans="2:4" ht="13.2" x14ac:dyDescent="0.25">
      <c r="B722" s="5"/>
      <c r="D722" s="9"/>
    </row>
    <row r="723" spans="2:4" ht="13.2" x14ac:dyDescent="0.25">
      <c r="B723" s="5"/>
      <c r="D723" s="9"/>
    </row>
    <row r="724" spans="2:4" ht="13.2" x14ac:dyDescent="0.25">
      <c r="B724" s="5"/>
      <c r="D724" s="9"/>
    </row>
    <row r="725" spans="2:4" ht="13.2" x14ac:dyDescent="0.25">
      <c r="B725" s="5"/>
      <c r="D725" s="9"/>
    </row>
    <row r="726" spans="2:4" ht="13.2" x14ac:dyDescent="0.25">
      <c r="B726" s="5"/>
      <c r="D726" s="9"/>
    </row>
    <row r="727" spans="2:4" ht="13.2" x14ac:dyDescent="0.25">
      <c r="B727" s="5"/>
      <c r="D727" s="9"/>
    </row>
    <row r="728" spans="2:4" ht="13.2" x14ac:dyDescent="0.25">
      <c r="B728" s="5"/>
      <c r="D728" s="9"/>
    </row>
    <row r="729" spans="2:4" ht="13.2" x14ac:dyDescent="0.25">
      <c r="B729" s="5"/>
      <c r="D729" s="9"/>
    </row>
    <row r="730" spans="2:4" ht="13.2" x14ac:dyDescent="0.25">
      <c r="B730" s="5"/>
      <c r="D730" s="9"/>
    </row>
    <row r="731" spans="2:4" ht="13.2" x14ac:dyDescent="0.25">
      <c r="B731" s="5"/>
      <c r="D731" s="9"/>
    </row>
    <row r="732" spans="2:4" ht="13.2" x14ac:dyDescent="0.25">
      <c r="B732" s="5"/>
      <c r="D732" s="9"/>
    </row>
    <row r="733" spans="2:4" ht="13.2" x14ac:dyDescent="0.25">
      <c r="B733" s="5"/>
      <c r="D733" s="9"/>
    </row>
    <row r="734" spans="2:4" ht="13.2" x14ac:dyDescent="0.25">
      <c r="B734" s="5"/>
      <c r="D734" s="9"/>
    </row>
    <row r="735" spans="2:4" ht="13.2" x14ac:dyDescent="0.25">
      <c r="B735" s="5"/>
      <c r="D735" s="9"/>
    </row>
    <row r="736" spans="2:4" ht="13.2" x14ac:dyDescent="0.25">
      <c r="B736" s="5"/>
      <c r="D736" s="9"/>
    </row>
    <row r="737" spans="2:4" ht="13.2" x14ac:dyDescent="0.25">
      <c r="B737" s="5"/>
      <c r="D737" s="9"/>
    </row>
    <row r="738" spans="2:4" ht="13.2" x14ac:dyDescent="0.25">
      <c r="B738" s="5"/>
      <c r="D738" s="9"/>
    </row>
    <row r="739" spans="2:4" ht="13.2" x14ac:dyDescent="0.25">
      <c r="B739" s="5"/>
      <c r="D739" s="9"/>
    </row>
    <row r="740" spans="2:4" ht="13.2" x14ac:dyDescent="0.25">
      <c r="B740" s="5"/>
      <c r="D740" s="9"/>
    </row>
    <row r="741" spans="2:4" ht="13.2" x14ac:dyDescent="0.25">
      <c r="B741" s="5"/>
      <c r="D741" s="9"/>
    </row>
    <row r="742" spans="2:4" ht="13.2" x14ac:dyDescent="0.25">
      <c r="B742" s="5"/>
      <c r="D742" s="9"/>
    </row>
    <row r="743" spans="2:4" ht="13.2" x14ac:dyDescent="0.25">
      <c r="B743" s="5"/>
      <c r="D743" s="9"/>
    </row>
    <row r="744" spans="2:4" ht="13.2" x14ac:dyDescent="0.25">
      <c r="B744" s="5"/>
      <c r="D744" s="9"/>
    </row>
    <row r="745" spans="2:4" ht="13.2" x14ac:dyDescent="0.25">
      <c r="B745" s="5"/>
      <c r="D745" s="9"/>
    </row>
    <row r="746" spans="2:4" ht="13.2" x14ac:dyDescent="0.25">
      <c r="B746" s="5"/>
      <c r="D746" s="9"/>
    </row>
    <row r="747" spans="2:4" ht="13.2" x14ac:dyDescent="0.25">
      <c r="B747" s="5"/>
      <c r="D747" s="9"/>
    </row>
    <row r="748" spans="2:4" ht="13.2" x14ac:dyDescent="0.25">
      <c r="B748" s="5"/>
      <c r="D748" s="9"/>
    </row>
    <row r="749" spans="2:4" ht="13.2" x14ac:dyDescent="0.25">
      <c r="B749" s="5"/>
      <c r="D749" s="9"/>
    </row>
    <row r="750" spans="2:4" ht="13.2" x14ac:dyDescent="0.25">
      <c r="B750" s="5"/>
      <c r="D750" s="9"/>
    </row>
    <row r="751" spans="2:4" ht="13.2" x14ac:dyDescent="0.25">
      <c r="B751" s="5"/>
      <c r="D751" s="9"/>
    </row>
    <row r="752" spans="2:4" ht="13.2" x14ac:dyDescent="0.25">
      <c r="B752" s="5"/>
      <c r="D752" s="9"/>
    </row>
    <row r="753" spans="2:4" ht="13.2" x14ac:dyDescent="0.25">
      <c r="B753" s="5"/>
      <c r="D753" s="9"/>
    </row>
    <row r="754" spans="2:4" ht="13.2" x14ac:dyDescent="0.25">
      <c r="B754" s="5"/>
      <c r="D754" s="9"/>
    </row>
    <row r="755" spans="2:4" ht="13.2" x14ac:dyDescent="0.25">
      <c r="B755" s="5"/>
      <c r="D755" s="9"/>
    </row>
    <row r="756" spans="2:4" ht="13.2" x14ac:dyDescent="0.25">
      <c r="B756" s="5"/>
      <c r="D756" s="9"/>
    </row>
    <row r="757" spans="2:4" ht="13.2" x14ac:dyDescent="0.25">
      <c r="B757" s="5"/>
      <c r="D757" s="9"/>
    </row>
    <row r="758" spans="2:4" ht="13.2" x14ac:dyDescent="0.25">
      <c r="B758" s="5"/>
      <c r="D758" s="9"/>
    </row>
    <row r="759" spans="2:4" ht="13.2" x14ac:dyDescent="0.25">
      <c r="B759" s="5"/>
      <c r="D759" s="9"/>
    </row>
    <row r="760" spans="2:4" ht="13.2" x14ac:dyDescent="0.25">
      <c r="B760" s="5"/>
      <c r="D760" s="9"/>
    </row>
    <row r="761" spans="2:4" ht="13.2" x14ac:dyDescent="0.25">
      <c r="B761" s="5"/>
      <c r="D761" s="9"/>
    </row>
    <row r="762" spans="2:4" ht="13.2" x14ac:dyDescent="0.25">
      <c r="B762" s="5"/>
      <c r="D762" s="9"/>
    </row>
    <row r="763" spans="2:4" ht="13.2" x14ac:dyDescent="0.25">
      <c r="B763" s="5"/>
      <c r="D763" s="9"/>
    </row>
    <row r="764" spans="2:4" ht="13.2" x14ac:dyDescent="0.25">
      <c r="B764" s="5"/>
      <c r="D764" s="9"/>
    </row>
    <row r="765" spans="2:4" ht="13.2" x14ac:dyDescent="0.25">
      <c r="B765" s="5"/>
      <c r="D765" s="9"/>
    </row>
    <row r="766" spans="2:4" ht="13.2" x14ac:dyDescent="0.25">
      <c r="B766" s="5"/>
      <c r="D766" s="9"/>
    </row>
    <row r="767" spans="2:4" ht="13.2" x14ac:dyDescent="0.25">
      <c r="B767" s="5"/>
      <c r="D767" s="9"/>
    </row>
    <row r="768" spans="2:4" ht="13.2" x14ac:dyDescent="0.25">
      <c r="B768" s="5"/>
      <c r="D768" s="9"/>
    </row>
    <row r="769" spans="2:4" ht="13.2" x14ac:dyDescent="0.25">
      <c r="B769" s="5"/>
      <c r="D769" s="9"/>
    </row>
    <row r="770" spans="2:4" ht="13.2" x14ac:dyDescent="0.25">
      <c r="B770" s="5"/>
      <c r="D770" s="9"/>
    </row>
    <row r="771" spans="2:4" ht="13.2" x14ac:dyDescent="0.25">
      <c r="B771" s="5"/>
      <c r="D771" s="9"/>
    </row>
    <row r="772" spans="2:4" ht="13.2" x14ac:dyDescent="0.25">
      <c r="B772" s="5"/>
      <c r="D772" s="9"/>
    </row>
    <row r="773" spans="2:4" ht="13.2" x14ac:dyDescent="0.25">
      <c r="B773" s="5"/>
      <c r="D773" s="9"/>
    </row>
    <row r="774" spans="2:4" ht="13.2" x14ac:dyDescent="0.25">
      <c r="B774" s="5"/>
      <c r="D774" s="9"/>
    </row>
    <row r="775" spans="2:4" ht="13.2" x14ac:dyDescent="0.25">
      <c r="B775" s="5"/>
      <c r="D775" s="9"/>
    </row>
    <row r="776" spans="2:4" ht="13.2" x14ac:dyDescent="0.25">
      <c r="B776" s="5"/>
      <c r="D776" s="9"/>
    </row>
    <row r="777" spans="2:4" ht="13.2" x14ac:dyDescent="0.25">
      <c r="B777" s="5"/>
      <c r="D777" s="9"/>
    </row>
    <row r="778" spans="2:4" ht="13.2" x14ac:dyDescent="0.25">
      <c r="B778" s="5"/>
      <c r="D778" s="9"/>
    </row>
    <row r="779" spans="2:4" ht="13.2" x14ac:dyDescent="0.25">
      <c r="B779" s="5"/>
      <c r="D779" s="9"/>
    </row>
    <row r="780" spans="2:4" ht="13.2" x14ac:dyDescent="0.25">
      <c r="B780" s="5"/>
      <c r="D780" s="9"/>
    </row>
    <row r="781" spans="2:4" ht="13.2" x14ac:dyDescent="0.25">
      <c r="B781" s="5"/>
      <c r="D781" s="9"/>
    </row>
    <row r="782" spans="2:4" ht="13.2" x14ac:dyDescent="0.25">
      <c r="B782" s="5"/>
      <c r="D782" s="9"/>
    </row>
    <row r="783" spans="2:4" ht="13.2" x14ac:dyDescent="0.25">
      <c r="B783" s="5"/>
      <c r="D783" s="9"/>
    </row>
    <row r="784" spans="2:4" ht="13.2" x14ac:dyDescent="0.25">
      <c r="B784" s="5"/>
      <c r="D784" s="9"/>
    </row>
    <row r="785" spans="2:4" ht="13.2" x14ac:dyDescent="0.25">
      <c r="B785" s="5"/>
      <c r="D785" s="9"/>
    </row>
    <row r="786" spans="2:4" ht="13.2" x14ac:dyDescent="0.25">
      <c r="B786" s="5"/>
      <c r="D786" s="9"/>
    </row>
    <row r="787" spans="2:4" ht="13.2" x14ac:dyDescent="0.25">
      <c r="B787" s="5"/>
      <c r="D787" s="9"/>
    </row>
    <row r="788" spans="2:4" ht="13.2" x14ac:dyDescent="0.25">
      <c r="B788" s="5"/>
      <c r="D788" s="9"/>
    </row>
    <row r="789" spans="2:4" ht="13.2" x14ac:dyDescent="0.25">
      <c r="B789" s="5"/>
      <c r="D789" s="9"/>
    </row>
    <row r="790" spans="2:4" ht="13.2" x14ac:dyDescent="0.25">
      <c r="B790" s="5"/>
      <c r="D790" s="9"/>
    </row>
    <row r="791" spans="2:4" ht="13.2" x14ac:dyDescent="0.25">
      <c r="B791" s="5"/>
      <c r="D791" s="9"/>
    </row>
    <row r="792" spans="2:4" ht="13.2" x14ac:dyDescent="0.25">
      <c r="B792" s="5"/>
      <c r="D792" s="9"/>
    </row>
    <row r="793" spans="2:4" ht="13.2" x14ac:dyDescent="0.25">
      <c r="B793" s="5"/>
      <c r="D793" s="9"/>
    </row>
    <row r="794" spans="2:4" ht="13.2" x14ac:dyDescent="0.25">
      <c r="B794" s="5"/>
      <c r="D794" s="9"/>
    </row>
    <row r="795" spans="2:4" ht="13.2" x14ac:dyDescent="0.25">
      <c r="B795" s="5"/>
      <c r="D795" s="9"/>
    </row>
    <row r="796" spans="2:4" ht="13.2" x14ac:dyDescent="0.25">
      <c r="B796" s="5"/>
      <c r="D796" s="9"/>
    </row>
    <row r="797" spans="2:4" ht="13.2" x14ac:dyDescent="0.25">
      <c r="B797" s="5"/>
      <c r="D797" s="9"/>
    </row>
    <row r="798" spans="2:4" ht="13.2" x14ac:dyDescent="0.25">
      <c r="B798" s="5"/>
      <c r="D798" s="9"/>
    </row>
    <row r="799" spans="2:4" ht="13.2" x14ac:dyDescent="0.25">
      <c r="B799" s="5"/>
      <c r="D799" s="9"/>
    </row>
    <row r="800" spans="2:4" ht="13.2" x14ac:dyDescent="0.25">
      <c r="B800" s="5"/>
      <c r="D800" s="9"/>
    </row>
    <row r="801" spans="2:4" ht="13.2" x14ac:dyDescent="0.25">
      <c r="B801" s="5"/>
      <c r="D801" s="9"/>
    </row>
    <row r="802" spans="2:4" ht="13.2" x14ac:dyDescent="0.25">
      <c r="B802" s="5"/>
      <c r="D802" s="9"/>
    </row>
    <row r="803" spans="2:4" ht="13.2" x14ac:dyDescent="0.25">
      <c r="B803" s="5"/>
      <c r="D803" s="9"/>
    </row>
    <row r="804" spans="2:4" ht="13.2" x14ac:dyDescent="0.25">
      <c r="B804" s="5"/>
      <c r="D804" s="9"/>
    </row>
    <row r="805" spans="2:4" ht="13.2" x14ac:dyDescent="0.25">
      <c r="B805" s="5"/>
      <c r="D805" s="9"/>
    </row>
    <row r="806" spans="2:4" ht="13.2" x14ac:dyDescent="0.25">
      <c r="B806" s="5"/>
      <c r="D806" s="9"/>
    </row>
    <row r="807" spans="2:4" ht="13.2" x14ac:dyDescent="0.25">
      <c r="B807" s="5"/>
      <c r="D807" s="9"/>
    </row>
    <row r="808" spans="2:4" ht="13.2" x14ac:dyDescent="0.25">
      <c r="B808" s="5"/>
      <c r="D808" s="9"/>
    </row>
    <row r="809" spans="2:4" ht="13.2" x14ac:dyDescent="0.25">
      <c r="B809" s="5"/>
      <c r="D809" s="9"/>
    </row>
    <row r="810" spans="2:4" ht="13.2" x14ac:dyDescent="0.25">
      <c r="B810" s="5"/>
      <c r="D810" s="9"/>
    </row>
    <row r="811" spans="2:4" ht="13.2" x14ac:dyDescent="0.25">
      <c r="B811" s="5"/>
      <c r="D811" s="9"/>
    </row>
    <row r="812" spans="2:4" ht="13.2" x14ac:dyDescent="0.25">
      <c r="B812" s="5"/>
      <c r="D812" s="9"/>
    </row>
    <row r="813" spans="2:4" ht="13.2" x14ac:dyDescent="0.25">
      <c r="B813" s="5"/>
      <c r="D813" s="9"/>
    </row>
    <row r="814" spans="2:4" ht="13.2" x14ac:dyDescent="0.25">
      <c r="B814" s="5"/>
      <c r="D814" s="9"/>
    </row>
    <row r="815" spans="2:4" ht="13.2" x14ac:dyDescent="0.25">
      <c r="B815" s="5"/>
      <c r="D815" s="9"/>
    </row>
    <row r="816" spans="2:4" ht="13.2" x14ac:dyDescent="0.25">
      <c r="B816" s="5"/>
      <c r="D816" s="9"/>
    </row>
    <row r="817" spans="2:4" ht="13.2" x14ac:dyDescent="0.25">
      <c r="B817" s="5"/>
      <c r="D817" s="9"/>
    </row>
    <row r="818" spans="2:4" ht="13.2" x14ac:dyDescent="0.25">
      <c r="B818" s="5"/>
      <c r="D818" s="9"/>
    </row>
    <row r="819" spans="2:4" ht="13.2" x14ac:dyDescent="0.25">
      <c r="B819" s="5"/>
      <c r="D819" s="9"/>
    </row>
    <row r="820" spans="2:4" ht="13.2" x14ac:dyDescent="0.25">
      <c r="B820" s="5"/>
      <c r="D820" s="9"/>
    </row>
    <row r="821" spans="2:4" ht="13.2" x14ac:dyDescent="0.25">
      <c r="B821" s="5"/>
      <c r="D821" s="9"/>
    </row>
    <row r="822" spans="2:4" ht="13.2" x14ac:dyDescent="0.25">
      <c r="B822" s="5"/>
      <c r="D822" s="9"/>
    </row>
    <row r="823" spans="2:4" ht="13.2" x14ac:dyDescent="0.25">
      <c r="B823" s="5"/>
      <c r="D823" s="9"/>
    </row>
    <row r="824" spans="2:4" ht="13.2" x14ac:dyDescent="0.25">
      <c r="B824" s="5"/>
      <c r="D824" s="9"/>
    </row>
    <row r="825" spans="2:4" ht="13.2" x14ac:dyDescent="0.25">
      <c r="B825" s="5"/>
      <c r="D825" s="9"/>
    </row>
    <row r="826" spans="2:4" ht="13.2" x14ac:dyDescent="0.25">
      <c r="B826" s="5"/>
      <c r="D826" s="9"/>
    </row>
    <row r="827" spans="2:4" ht="13.2" x14ac:dyDescent="0.25">
      <c r="B827" s="5"/>
      <c r="D827" s="9"/>
    </row>
    <row r="828" spans="2:4" ht="13.2" x14ac:dyDescent="0.25">
      <c r="B828" s="5"/>
      <c r="D828" s="9"/>
    </row>
    <row r="829" spans="2:4" ht="13.2" x14ac:dyDescent="0.25">
      <c r="B829" s="5"/>
      <c r="D829" s="9"/>
    </row>
    <row r="830" spans="2:4" ht="13.2" x14ac:dyDescent="0.25">
      <c r="B830" s="5"/>
      <c r="D830" s="9"/>
    </row>
    <row r="831" spans="2:4" ht="13.2" x14ac:dyDescent="0.25">
      <c r="B831" s="5"/>
      <c r="D831" s="9"/>
    </row>
    <row r="832" spans="2:4" ht="13.2" x14ac:dyDescent="0.25">
      <c r="B832" s="5"/>
      <c r="D832" s="9"/>
    </row>
    <row r="833" spans="2:4" ht="13.2" x14ac:dyDescent="0.25">
      <c r="B833" s="5"/>
      <c r="D833" s="9"/>
    </row>
    <row r="834" spans="2:4" ht="13.2" x14ac:dyDescent="0.25">
      <c r="B834" s="5"/>
      <c r="D834" s="9"/>
    </row>
    <row r="835" spans="2:4" ht="13.2" x14ac:dyDescent="0.25">
      <c r="B835" s="5"/>
      <c r="D835" s="9"/>
    </row>
    <row r="836" spans="2:4" ht="13.2" x14ac:dyDescent="0.25">
      <c r="B836" s="5"/>
      <c r="D836" s="9"/>
    </row>
    <row r="837" spans="2:4" ht="13.2" x14ac:dyDescent="0.25">
      <c r="B837" s="5"/>
      <c r="D837" s="9"/>
    </row>
    <row r="838" spans="2:4" ht="13.2" x14ac:dyDescent="0.25">
      <c r="B838" s="5"/>
      <c r="D838" s="9"/>
    </row>
    <row r="839" spans="2:4" ht="13.2" x14ac:dyDescent="0.25">
      <c r="B839" s="5"/>
      <c r="D839" s="9"/>
    </row>
    <row r="840" spans="2:4" ht="13.2" x14ac:dyDescent="0.25">
      <c r="B840" s="5"/>
      <c r="D840" s="9"/>
    </row>
    <row r="841" spans="2:4" ht="13.2" x14ac:dyDescent="0.25">
      <c r="B841" s="5"/>
      <c r="D841" s="9"/>
    </row>
    <row r="842" spans="2:4" ht="13.2" x14ac:dyDescent="0.25">
      <c r="B842" s="5"/>
      <c r="D842" s="9"/>
    </row>
    <row r="843" spans="2:4" ht="13.2" x14ac:dyDescent="0.25">
      <c r="B843" s="5"/>
      <c r="D843" s="9"/>
    </row>
    <row r="844" spans="2:4" ht="13.2" x14ac:dyDescent="0.25">
      <c r="B844" s="5"/>
      <c r="D844" s="9"/>
    </row>
    <row r="845" spans="2:4" ht="13.2" x14ac:dyDescent="0.25">
      <c r="B845" s="5"/>
      <c r="D845" s="9"/>
    </row>
    <row r="846" spans="2:4" ht="13.2" x14ac:dyDescent="0.25">
      <c r="B846" s="5"/>
      <c r="D846" s="9"/>
    </row>
    <row r="847" spans="2:4" ht="13.2" x14ac:dyDescent="0.25">
      <c r="B847" s="5"/>
      <c r="D847" s="9"/>
    </row>
    <row r="848" spans="2:4" ht="13.2" x14ac:dyDescent="0.25">
      <c r="B848" s="5"/>
      <c r="D848" s="9"/>
    </row>
    <row r="849" spans="2:4" ht="13.2" x14ac:dyDescent="0.25">
      <c r="B849" s="5"/>
      <c r="D849" s="9"/>
    </row>
    <row r="850" spans="2:4" ht="13.2" x14ac:dyDescent="0.25">
      <c r="B850" s="5"/>
      <c r="D850" s="9"/>
    </row>
    <row r="851" spans="2:4" ht="13.2" x14ac:dyDescent="0.25">
      <c r="B851" s="5"/>
      <c r="D851" s="9"/>
    </row>
    <row r="852" spans="2:4" ht="13.2" x14ac:dyDescent="0.25">
      <c r="B852" s="5"/>
      <c r="D852" s="9"/>
    </row>
    <row r="853" spans="2:4" ht="13.2" x14ac:dyDescent="0.25">
      <c r="B853" s="5"/>
      <c r="D853" s="9"/>
    </row>
    <row r="854" spans="2:4" ht="13.2" x14ac:dyDescent="0.25">
      <c r="B854" s="5"/>
      <c r="D854" s="9"/>
    </row>
    <row r="855" spans="2:4" ht="13.2" x14ac:dyDescent="0.25">
      <c r="B855" s="5"/>
      <c r="D855" s="9"/>
    </row>
    <row r="856" spans="2:4" ht="13.2" x14ac:dyDescent="0.25">
      <c r="B856" s="5"/>
      <c r="D856" s="9"/>
    </row>
    <row r="857" spans="2:4" ht="13.2" x14ac:dyDescent="0.25">
      <c r="B857" s="5"/>
      <c r="D857" s="9"/>
    </row>
    <row r="858" spans="2:4" ht="13.2" x14ac:dyDescent="0.25">
      <c r="B858" s="5"/>
      <c r="D858" s="9"/>
    </row>
    <row r="859" spans="2:4" ht="13.2" x14ac:dyDescent="0.25">
      <c r="B859" s="5"/>
      <c r="D859" s="9"/>
    </row>
    <row r="860" spans="2:4" ht="13.2" x14ac:dyDescent="0.25">
      <c r="B860" s="5"/>
      <c r="D860" s="9"/>
    </row>
    <row r="861" spans="2:4" ht="13.2" x14ac:dyDescent="0.25">
      <c r="B861" s="5"/>
      <c r="D861" s="9"/>
    </row>
    <row r="862" spans="2:4" ht="13.2" x14ac:dyDescent="0.25">
      <c r="B862" s="5"/>
      <c r="D862" s="9"/>
    </row>
    <row r="863" spans="2:4" ht="13.2" x14ac:dyDescent="0.25">
      <c r="B863" s="5"/>
      <c r="D863" s="9"/>
    </row>
    <row r="864" spans="2:4" ht="13.2" x14ac:dyDescent="0.25">
      <c r="B864" s="5"/>
      <c r="D864" s="9"/>
    </row>
    <row r="865" spans="2:4" ht="13.2" x14ac:dyDescent="0.25">
      <c r="B865" s="5"/>
      <c r="D865" s="9"/>
    </row>
    <row r="866" spans="2:4" ht="13.2" x14ac:dyDescent="0.25">
      <c r="B866" s="5"/>
      <c r="D866" s="9"/>
    </row>
    <row r="867" spans="2:4" ht="13.2" x14ac:dyDescent="0.25">
      <c r="B867" s="5"/>
      <c r="D867" s="9"/>
    </row>
    <row r="868" spans="2:4" ht="13.2" x14ac:dyDescent="0.25">
      <c r="B868" s="5"/>
      <c r="D868" s="9"/>
    </row>
    <row r="869" spans="2:4" ht="13.2" x14ac:dyDescent="0.25">
      <c r="B869" s="5"/>
      <c r="D869" s="9"/>
    </row>
    <row r="870" spans="2:4" ht="13.2" x14ac:dyDescent="0.25">
      <c r="B870" s="5"/>
      <c r="D870" s="9"/>
    </row>
    <row r="871" spans="2:4" ht="13.2" x14ac:dyDescent="0.25">
      <c r="B871" s="5"/>
      <c r="D871" s="9"/>
    </row>
    <row r="872" spans="2:4" ht="13.2" x14ac:dyDescent="0.25">
      <c r="B872" s="5"/>
      <c r="D872" s="9"/>
    </row>
    <row r="873" spans="2:4" ht="13.2" x14ac:dyDescent="0.25">
      <c r="B873" s="5"/>
      <c r="D873" s="9"/>
    </row>
    <row r="874" spans="2:4" ht="13.2" x14ac:dyDescent="0.25">
      <c r="B874" s="5"/>
      <c r="D874" s="9"/>
    </row>
    <row r="875" spans="2:4" ht="13.2" x14ac:dyDescent="0.25">
      <c r="B875" s="5"/>
      <c r="D875" s="9"/>
    </row>
    <row r="876" spans="2:4" ht="13.2" x14ac:dyDescent="0.25">
      <c r="B876" s="5"/>
      <c r="D876" s="9"/>
    </row>
    <row r="877" spans="2:4" ht="13.2" x14ac:dyDescent="0.25">
      <c r="B877" s="5"/>
      <c r="D877" s="9"/>
    </row>
    <row r="878" spans="2:4" ht="13.2" x14ac:dyDescent="0.25">
      <c r="B878" s="5"/>
      <c r="D878" s="9"/>
    </row>
    <row r="879" spans="2:4" ht="13.2" x14ac:dyDescent="0.25">
      <c r="B879" s="5"/>
      <c r="D879" s="9"/>
    </row>
    <row r="880" spans="2:4" ht="13.2" x14ac:dyDescent="0.25">
      <c r="B880" s="5"/>
      <c r="D880" s="9"/>
    </row>
    <row r="881" spans="2:4" ht="13.2" x14ac:dyDescent="0.25">
      <c r="B881" s="5"/>
      <c r="D881" s="9"/>
    </row>
    <row r="882" spans="2:4" ht="13.2" x14ac:dyDescent="0.25">
      <c r="B882" s="5"/>
      <c r="D882" s="9"/>
    </row>
    <row r="883" spans="2:4" ht="13.2" x14ac:dyDescent="0.25">
      <c r="B883" s="5"/>
      <c r="D883" s="9"/>
    </row>
    <row r="884" spans="2:4" ht="13.2" x14ac:dyDescent="0.25">
      <c r="B884" s="5"/>
      <c r="D884" s="9"/>
    </row>
    <row r="885" spans="2:4" ht="13.2" x14ac:dyDescent="0.25">
      <c r="B885" s="5"/>
      <c r="D885" s="9"/>
    </row>
    <row r="886" spans="2:4" ht="13.2" x14ac:dyDescent="0.25">
      <c r="B886" s="5"/>
      <c r="D886" s="9"/>
    </row>
    <row r="887" spans="2:4" ht="13.2" x14ac:dyDescent="0.25">
      <c r="B887" s="5"/>
      <c r="D887" s="9"/>
    </row>
    <row r="888" spans="2:4" ht="13.2" x14ac:dyDescent="0.25">
      <c r="B888" s="5"/>
      <c r="D888" s="9"/>
    </row>
    <row r="889" spans="2:4" ht="13.2" x14ac:dyDescent="0.25">
      <c r="B889" s="5"/>
      <c r="D889" s="9"/>
    </row>
    <row r="890" spans="2:4" ht="13.2" x14ac:dyDescent="0.25">
      <c r="B890" s="5"/>
      <c r="D890" s="9"/>
    </row>
    <row r="891" spans="2:4" ht="13.2" x14ac:dyDescent="0.25">
      <c r="B891" s="5"/>
      <c r="D891" s="9"/>
    </row>
    <row r="892" spans="2:4" ht="13.2" x14ac:dyDescent="0.25">
      <c r="B892" s="5"/>
      <c r="D892" s="9"/>
    </row>
    <row r="893" spans="2:4" ht="13.2" x14ac:dyDescent="0.25">
      <c r="B893" s="5"/>
      <c r="D893" s="9"/>
    </row>
    <row r="894" spans="2:4" ht="13.2" x14ac:dyDescent="0.25">
      <c r="B894" s="5"/>
      <c r="D894" s="9"/>
    </row>
    <row r="895" spans="2:4" ht="13.2" x14ac:dyDescent="0.25">
      <c r="B895" s="5"/>
      <c r="D895" s="9"/>
    </row>
    <row r="896" spans="2:4" ht="13.2" x14ac:dyDescent="0.25">
      <c r="B896" s="5"/>
      <c r="D896" s="9"/>
    </row>
    <row r="897" spans="2:4" ht="13.2" x14ac:dyDescent="0.25">
      <c r="B897" s="5"/>
      <c r="D897" s="9"/>
    </row>
    <row r="898" spans="2:4" ht="13.2" x14ac:dyDescent="0.25">
      <c r="B898" s="5"/>
      <c r="D898" s="9"/>
    </row>
    <row r="899" spans="2:4" ht="13.2" x14ac:dyDescent="0.25">
      <c r="B899" s="5"/>
      <c r="D899" s="9"/>
    </row>
    <row r="900" spans="2:4" ht="13.2" x14ac:dyDescent="0.25">
      <c r="B900" s="5"/>
      <c r="D900" s="9"/>
    </row>
    <row r="901" spans="2:4" ht="13.2" x14ac:dyDescent="0.25">
      <c r="B901" s="5"/>
      <c r="D901" s="9"/>
    </row>
    <row r="902" spans="2:4" ht="13.2" x14ac:dyDescent="0.25">
      <c r="B902" s="5"/>
      <c r="D902" s="9"/>
    </row>
    <row r="903" spans="2:4" ht="13.2" x14ac:dyDescent="0.25">
      <c r="B903" s="5"/>
      <c r="D903" s="9"/>
    </row>
    <row r="904" spans="2:4" ht="13.2" x14ac:dyDescent="0.25">
      <c r="B904" s="5"/>
      <c r="D904" s="9"/>
    </row>
    <row r="905" spans="2:4" ht="13.2" x14ac:dyDescent="0.25">
      <c r="B905" s="5"/>
      <c r="D905" s="9"/>
    </row>
    <row r="906" spans="2:4" ht="13.2" x14ac:dyDescent="0.25">
      <c r="B906" s="5"/>
      <c r="D906" s="9"/>
    </row>
    <row r="907" spans="2:4" ht="13.2" x14ac:dyDescent="0.25">
      <c r="B907" s="5"/>
      <c r="D907" s="9"/>
    </row>
    <row r="908" spans="2:4" ht="13.2" x14ac:dyDescent="0.25">
      <c r="B908" s="5"/>
      <c r="D908" s="9"/>
    </row>
    <row r="909" spans="2:4" ht="13.2" x14ac:dyDescent="0.25">
      <c r="B909" s="5"/>
      <c r="D909" s="9"/>
    </row>
    <row r="910" spans="2:4" ht="13.2" x14ac:dyDescent="0.25">
      <c r="B910" s="5"/>
      <c r="D910" s="9"/>
    </row>
    <row r="911" spans="2:4" ht="13.2" x14ac:dyDescent="0.25">
      <c r="B911" s="5"/>
      <c r="D911" s="9"/>
    </row>
    <row r="912" spans="2:4" ht="13.2" x14ac:dyDescent="0.25">
      <c r="B912" s="5"/>
      <c r="D912" s="9"/>
    </row>
    <row r="913" spans="2:4" ht="13.2" x14ac:dyDescent="0.25">
      <c r="B913" s="5"/>
      <c r="D913" s="9"/>
    </row>
    <row r="914" spans="2:4" ht="13.2" x14ac:dyDescent="0.25">
      <c r="B914" s="5"/>
      <c r="D914" s="9"/>
    </row>
    <row r="915" spans="2:4" ht="13.2" x14ac:dyDescent="0.25">
      <c r="B915" s="5"/>
      <c r="D915" s="9"/>
    </row>
    <row r="916" spans="2:4" ht="13.2" x14ac:dyDescent="0.25">
      <c r="B916" s="5"/>
      <c r="D916" s="9"/>
    </row>
    <row r="917" spans="2:4" ht="13.2" x14ac:dyDescent="0.25">
      <c r="B917" s="5"/>
      <c r="D917" s="9"/>
    </row>
    <row r="918" spans="2:4" ht="13.2" x14ac:dyDescent="0.25">
      <c r="B918" s="5"/>
      <c r="D918" s="9"/>
    </row>
    <row r="919" spans="2:4" ht="13.2" x14ac:dyDescent="0.25">
      <c r="B919" s="5"/>
      <c r="D919" s="9"/>
    </row>
    <row r="920" spans="2:4" ht="13.2" x14ac:dyDescent="0.25">
      <c r="B920" s="5"/>
      <c r="D920" s="9"/>
    </row>
    <row r="921" spans="2:4" ht="13.2" x14ac:dyDescent="0.25">
      <c r="B921" s="5"/>
      <c r="D921" s="9"/>
    </row>
    <row r="922" spans="2:4" ht="13.2" x14ac:dyDescent="0.25">
      <c r="B922" s="5"/>
      <c r="D922" s="9"/>
    </row>
    <row r="923" spans="2:4" ht="13.2" x14ac:dyDescent="0.25">
      <c r="B923" s="5"/>
      <c r="D923" s="9"/>
    </row>
    <row r="924" spans="2:4" ht="13.2" x14ac:dyDescent="0.25">
      <c r="B924" s="5"/>
      <c r="D924" s="9"/>
    </row>
    <row r="925" spans="2:4" ht="13.2" x14ac:dyDescent="0.25">
      <c r="B925" s="5"/>
      <c r="D925" s="9"/>
    </row>
    <row r="926" spans="2:4" ht="13.2" x14ac:dyDescent="0.25">
      <c r="B926" s="5"/>
      <c r="D926" s="9"/>
    </row>
    <row r="927" spans="2:4" ht="13.2" x14ac:dyDescent="0.25">
      <c r="B927" s="5"/>
      <c r="D927" s="9"/>
    </row>
    <row r="928" spans="2:4" ht="13.2" x14ac:dyDescent="0.25">
      <c r="B928" s="5"/>
      <c r="D928" s="9"/>
    </row>
    <row r="929" spans="2:4" ht="13.2" x14ac:dyDescent="0.25">
      <c r="B929" s="5"/>
      <c r="D929" s="9"/>
    </row>
    <row r="930" spans="2:4" ht="13.2" x14ac:dyDescent="0.25">
      <c r="B930" s="5"/>
      <c r="D930" s="9"/>
    </row>
    <row r="931" spans="2:4" ht="13.2" x14ac:dyDescent="0.25">
      <c r="B931" s="5"/>
      <c r="D931" s="9"/>
    </row>
    <row r="932" spans="2:4" ht="13.2" x14ac:dyDescent="0.25">
      <c r="B932" s="5"/>
      <c r="D932" s="9"/>
    </row>
    <row r="933" spans="2:4" ht="13.2" x14ac:dyDescent="0.25">
      <c r="B933" s="5"/>
      <c r="D933" s="9"/>
    </row>
    <row r="934" spans="2:4" ht="13.2" x14ac:dyDescent="0.25">
      <c r="B934" s="5"/>
      <c r="D934" s="9"/>
    </row>
    <row r="935" spans="2:4" ht="13.2" x14ac:dyDescent="0.25">
      <c r="B935" s="5"/>
      <c r="D935" s="9"/>
    </row>
    <row r="936" spans="2:4" ht="13.2" x14ac:dyDescent="0.25">
      <c r="B936" s="5"/>
      <c r="D936" s="9"/>
    </row>
    <row r="937" spans="2:4" ht="13.2" x14ac:dyDescent="0.25">
      <c r="B937" s="5"/>
      <c r="D937" s="9"/>
    </row>
    <row r="938" spans="2:4" ht="13.2" x14ac:dyDescent="0.25">
      <c r="B938" s="5"/>
      <c r="D938" s="9"/>
    </row>
    <row r="939" spans="2:4" ht="13.2" x14ac:dyDescent="0.25">
      <c r="B939" s="5"/>
      <c r="D939" s="9"/>
    </row>
    <row r="940" spans="2:4" ht="13.2" x14ac:dyDescent="0.25">
      <c r="B940" s="5"/>
      <c r="D940" s="9"/>
    </row>
    <row r="941" spans="2:4" ht="13.2" x14ac:dyDescent="0.25">
      <c r="B941" s="5"/>
      <c r="D941" s="9"/>
    </row>
    <row r="942" spans="2:4" ht="13.2" x14ac:dyDescent="0.25">
      <c r="B942" s="5"/>
      <c r="D942" s="9"/>
    </row>
    <row r="943" spans="2:4" ht="13.2" x14ac:dyDescent="0.25">
      <c r="B943" s="5"/>
      <c r="D943" s="9"/>
    </row>
    <row r="944" spans="2:4" ht="13.2" x14ac:dyDescent="0.25">
      <c r="B944" s="5"/>
      <c r="D944" s="9"/>
    </row>
    <row r="945" spans="2:4" ht="13.2" x14ac:dyDescent="0.25">
      <c r="B945" s="5"/>
      <c r="D945" s="9"/>
    </row>
    <row r="946" spans="2:4" ht="13.2" x14ac:dyDescent="0.25">
      <c r="B946" s="5"/>
      <c r="D946" s="9"/>
    </row>
    <row r="947" spans="2:4" ht="13.2" x14ac:dyDescent="0.25">
      <c r="B947" s="5"/>
      <c r="D947" s="9"/>
    </row>
    <row r="948" spans="2:4" ht="13.2" x14ac:dyDescent="0.25">
      <c r="B948" s="5"/>
      <c r="D948" s="9"/>
    </row>
    <row r="949" spans="2:4" ht="13.2" x14ac:dyDescent="0.25">
      <c r="B949" s="5"/>
      <c r="D949" s="9"/>
    </row>
    <row r="950" spans="2:4" ht="13.2" x14ac:dyDescent="0.25">
      <c r="B950" s="5"/>
      <c r="D950" s="9"/>
    </row>
    <row r="951" spans="2:4" ht="13.2" x14ac:dyDescent="0.25">
      <c r="B951" s="5"/>
      <c r="D951" s="9"/>
    </row>
    <row r="952" spans="2:4" ht="13.2" x14ac:dyDescent="0.25">
      <c r="B952" s="5"/>
      <c r="D952" s="9"/>
    </row>
    <row r="953" spans="2:4" ht="13.2" x14ac:dyDescent="0.25">
      <c r="B953" s="5"/>
      <c r="D953" s="9"/>
    </row>
    <row r="954" spans="2:4" ht="13.2" x14ac:dyDescent="0.25">
      <c r="B954" s="5"/>
      <c r="D954" s="9"/>
    </row>
    <row r="955" spans="2:4" ht="13.2" x14ac:dyDescent="0.25">
      <c r="B955" s="5"/>
      <c r="D955" s="9"/>
    </row>
    <row r="956" spans="2:4" ht="13.2" x14ac:dyDescent="0.25">
      <c r="B956" s="5"/>
      <c r="D956" s="9"/>
    </row>
    <row r="957" spans="2:4" ht="13.2" x14ac:dyDescent="0.25">
      <c r="B957" s="5"/>
      <c r="D957" s="9"/>
    </row>
    <row r="958" spans="2:4" ht="13.2" x14ac:dyDescent="0.25">
      <c r="B958" s="5"/>
      <c r="D958" s="9"/>
    </row>
    <row r="959" spans="2:4" ht="13.2" x14ac:dyDescent="0.25">
      <c r="B959" s="5"/>
      <c r="D959" s="9"/>
    </row>
    <row r="960" spans="2:4" ht="13.2" x14ac:dyDescent="0.25">
      <c r="B960" s="5"/>
      <c r="D960" s="9"/>
    </row>
    <row r="961" spans="2:4" ht="13.2" x14ac:dyDescent="0.25">
      <c r="B961" s="5"/>
      <c r="D961" s="9"/>
    </row>
    <row r="962" spans="2:4" ht="13.2" x14ac:dyDescent="0.25">
      <c r="B962" s="5"/>
      <c r="D962" s="9"/>
    </row>
    <row r="963" spans="2:4" ht="13.2" x14ac:dyDescent="0.25">
      <c r="B963" s="5"/>
      <c r="D963" s="9"/>
    </row>
    <row r="964" spans="2:4" ht="13.2" x14ac:dyDescent="0.25">
      <c r="B964" s="5"/>
      <c r="D964" s="9"/>
    </row>
    <row r="965" spans="2:4" ht="13.2" x14ac:dyDescent="0.25">
      <c r="B965" s="5"/>
      <c r="D965" s="9"/>
    </row>
    <row r="966" spans="2:4" ht="13.2" x14ac:dyDescent="0.25">
      <c r="B966" s="5"/>
      <c r="D966" s="9"/>
    </row>
    <row r="967" spans="2:4" ht="13.2" x14ac:dyDescent="0.25">
      <c r="B967" s="5"/>
      <c r="D967" s="9"/>
    </row>
    <row r="968" spans="2:4" ht="13.2" x14ac:dyDescent="0.25">
      <c r="B968" s="5"/>
      <c r="D968" s="9"/>
    </row>
    <row r="969" spans="2:4" ht="13.2" x14ac:dyDescent="0.25">
      <c r="B969" s="5"/>
      <c r="D969" s="9"/>
    </row>
    <row r="970" spans="2:4" ht="13.2" x14ac:dyDescent="0.25">
      <c r="B970" s="5"/>
      <c r="D970" s="9"/>
    </row>
    <row r="971" spans="2:4" ht="13.2" x14ac:dyDescent="0.25">
      <c r="B971" s="5"/>
      <c r="D971" s="9"/>
    </row>
    <row r="972" spans="2:4" ht="13.2" x14ac:dyDescent="0.25">
      <c r="B972" s="5"/>
      <c r="D972" s="9"/>
    </row>
    <row r="973" spans="2:4" ht="13.2" x14ac:dyDescent="0.25">
      <c r="B973" s="5"/>
      <c r="D973" s="9"/>
    </row>
    <row r="974" spans="2:4" ht="13.2" x14ac:dyDescent="0.25">
      <c r="B974" s="5"/>
      <c r="D974" s="9"/>
    </row>
    <row r="975" spans="2:4" ht="13.2" x14ac:dyDescent="0.25">
      <c r="B975" s="5"/>
      <c r="D975" s="9"/>
    </row>
    <row r="976" spans="2:4" ht="13.2" x14ac:dyDescent="0.25">
      <c r="B976" s="5"/>
      <c r="D976" s="9"/>
    </row>
    <row r="977" spans="2:4" ht="13.2" x14ac:dyDescent="0.25">
      <c r="B977" s="5"/>
      <c r="D977" s="9"/>
    </row>
    <row r="978" spans="2:4" ht="13.2" x14ac:dyDescent="0.25">
      <c r="B978" s="5"/>
      <c r="D978" s="9"/>
    </row>
    <row r="979" spans="2:4" ht="13.2" x14ac:dyDescent="0.25">
      <c r="B979" s="5"/>
      <c r="D979" s="9"/>
    </row>
    <row r="980" spans="2:4" ht="13.2" x14ac:dyDescent="0.25">
      <c r="B980" s="5"/>
      <c r="D980" s="9"/>
    </row>
    <row r="981" spans="2:4" ht="13.2" x14ac:dyDescent="0.25">
      <c r="B981" s="5"/>
      <c r="D981" s="9"/>
    </row>
    <row r="982" spans="2:4" ht="13.2" x14ac:dyDescent="0.25">
      <c r="B982" s="5"/>
      <c r="D982" s="9"/>
    </row>
    <row r="983" spans="2:4" ht="13.2" x14ac:dyDescent="0.25">
      <c r="B983" s="5"/>
      <c r="D983" s="9"/>
    </row>
    <row r="984" spans="2:4" ht="13.2" x14ac:dyDescent="0.25">
      <c r="B984" s="5"/>
      <c r="D984" s="9"/>
    </row>
    <row r="985" spans="2:4" ht="13.2" x14ac:dyDescent="0.25">
      <c r="B985" s="5"/>
      <c r="D985" s="9"/>
    </row>
    <row r="986" spans="2:4" ht="13.2" x14ac:dyDescent="0.25">
      <c r="B986" s="5"/>
      <c r="D986" s="9"/>
    </row>
    <row r="987" spans="2:4" ht="13.2" x14ac:dyDescent="0.25">
      <c r="B987" s="5"/>
      <c r="D987" s="9"/>
    </row>
    <row r="988" spans="2:4" ht="13.2" x14ac:dyDescent="0.25">
      <c r="B988" s="5"/>
      <c r="D988" s="9"/>
    </row>
    <row r="989" spans="2:4" ht="13.2" x14ac:dyDescent="0.25">
      <c r="B989" s="5"/>
      <c r="D989" s="9"/>
    </row>
    <row r="990" spans="2:4" ht="13.2" x14ac:dyDescent="0.25">
      <c r="B990" s="5"/>
      <c r="D990" s="9"/>
    </row>
    <row r="991" spans="2:4" ht="13.2" x14ac:dyDescent="0.25">
      <c r="B991" s="5"/>
      <c r="D991" s="9"/>
    </row>
    <row r="992" spans="2:4" ht="13.2" x14ac:dyDescent="0.25">
      <c r="B992" s="5"/>
      <c r="D992" s="9"/>
    </row>
    <row r="993" spans="2:4" ht="13.2" x14ac:dyDescent="0.25">
      <c r="B993" s="5"/>
      <c r="D993" s="9"/>
    </row>
  </sheetData>
  <mergeCells count="19">
    <mergeCell ref="C20:G20"/>
    <mergeCell ref="C23:G23"/>
    <mergeCell ref="C24:G24"/>
    <mergeCell ref="C25:G25"/>
    <mergeCell ref="C26:G26"/>
    <mergeCell ref="C22:F22"/>
    <mergeCell ref="C17:G17"/>
    <mergeCell ref="C18:G18"/>
    <mergeCell ref="C19:G19"/>
    <mergeCell ref="D1:G1"/>
    <mergeCell ref="D2:G2"/>
    <mergeCell ref="D3:G3"/>
    <mergeCell ref="D4:G4"/>
    <mergeCell ref="C8:G8"/>
    <mergeCell ref="C15:G15"/>
    <mergeCell ref="C10:G10"/>
    <mergeCell ref="C12:G12"/>
    <mergeCell ref="C13:G13"/>
    <mergeCell ref="C14:G14"/>
  </mergeCells>
  <pageMargins left="0" right="0" top="0.39370078740157483" bottom="0.59055118110236227" header="0" footer="0"/>
  <pageSetup paperSize="9" orientation="portrait" r:id="rId1"/>
  <headerFooter>
    <oddFooter>&amp;Rstran:&amp;P  od  &amp;N</oddFooter>
  </headerFooter>
  <rowBreaks count="5" manualBreakCount="5">
    <brk id="54" max="16383" man="1"/>
    <brk id="79" max="16383" man="1"/>
    <brk id="90" max="16383" man="1"/>
    <brk id="121" max="16383" man="1"/>
    <brk id="1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77734375"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predračun</vt:lpstr>
      <vt:lpstr>List3</vt:lpstr>
      <vt:lpstr>CENA</vt:lpstr>
      <vt:lpstr>KOLIC</vt:lpstr>
      <vt:lpstr>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strgar</dc:creator>
  <cp:lastModifiedBy>Janko Kaš</cp:lastModifiedBy>
  <cp:lastPrinted>2024-10-23T21:15:46Z</cp:lastPrinted>
  <dcterms:created xsi:type="dcterms:W3CDTF">2020-01-29T12:18:02Z</dcterms:created>
  <dcterms:modified xsi:type="dcterms:W3CDTF">2024-12-02T12:45:46Z</dcterms:modified>
</cp:coreProperties>
</file>